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P:\Abteilung 5\5_8\10_Verträge und Beauftragungen\5_(NEU) auszuschreibende Verträge\gesendet an Beschaffung\Lüftung und Kälte (___)\Vertragsunterlagen\Bedarfsanmeldung\"/>
    </mc:Choice>
  </mc:AlternateContent>
  <xr:revisionPtr revIDLastSave="0" documentId="13_ncr:1_{6F30C808-EAF7-4161-960D-803D6A5875EC}" xr6:coauthVersionLast="47" xr6:coauthVersionMax="47" xr10:uidLastSave="{00000000-0000-0000-0000-000000000000}"/>
  <bookViews>
    <workbookView xWindow="28680" yWindow="-120" windowWidth="38640" windowHeight="21120" xr2:uid="{0ABC82EB-7200-482C-8B3D-0415C4614D6D}"/>
  </bookViews>
  <sheets>
    <sheet name="Preisblatt" sheetId="2" r:id="rId1"/>
    <sheet name="Anlagenübersicht" sheetId="1" r:id="rId2"/>
  </sheets>
  <definedNames>
    <definedName name="_xlnm._FilterDatabase" localSheetId="1" hidden="1">Anlagenübersicht!$B$8:$J$657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9" i="1" l="1"/>
  <c r="J589" i="1"/>
  <c r="K589" i="1" s="1"/>
  <c r="L589" i="1" s="1"/>
  <c r="H590" i="1"/>
  <c r="J590" i="1" s="1"/>
  <c r="K590" i="1" s="1"/>
  <c r="L590" i="1" s="1"/>
  <c r="H591" i="1"/>
  <c r="J591" i="1" s="1"/>
  <c r="K591" i="1" s="1"/>
  <c r="L591" i="1" s="1"/>
  <c r="H592" i="1"/>
  <c r="J592" i="1" s="1"/>
  <c r="K592" i="1" s="1"/>
  <c r="L592" i="1" s="1"/>
  <c r="H593" i="1"/>
  <c r="J593" i="1"/>
  <c r="K593" i="1" s="1"/>
  <c r="L593" i="1" s="1"/>
  <c r="H22" i="2"/>
  <c r="H23" i="2"/>
  <c r="H560" i="1"/>
  <c r="J560" i="1" s="1"/>
  <c r="K560" i="1" s="1"/>
  <c r="L560" i="1" s="1"/>
  <c r="F560" i="1"/>
  <c r="H545" i="1"/>
  <c r="J545" i="1" s="1"/>
  <c r="K545" i="1" s="1"/>
  <c r="L545" i="1" s="1"/>
  <c r="F545" i="1"/>
  <c r="H524" i="1"/>
  <c r="J524" i="1" s="1"/>
  <c r="K523" i="1" s="1"/>
  <c r="L523" i="1" s="1"/>
  <c r="F524" i="1"/>
  <c r="H500" i="1"/>
  <c r="J500" i="1" s="1"/>
  <c r="K500" i="1" s="1"/>
  <c r="L500" i="1" s="1"/>
  <c r="F500" i="1"/>
  <c r="H486" i="1"/>
  <c r="J486" i="1" s="1"/>
  <c r="K486" i="1" s="1"/>
  <c r="L486" i="1" s="1"/>
  <c r="F486" i="1"/>
  <c r="H475" i="1"/>
  <c r="J475" i="1" s="1"/>
  <c r="K475" i="1" s="1"/>
  <c r="L475" i="1" s="1"/>
  <c r="F475" i="1"/>
  <c r="H456" i="1"/>
  <c r="J456" i="1" s="1"/>
  <c r="K456" i="1" s="1"/>
  <c r="L456" i="1" s="1"/>
  <c r="F456" i="1"/>
  <c r="H437" i="1"/>
  <c r="J437" i="1" s="1"/>
  <c r="K437" i="1" s="1"/>
  <c r="L437" i="1" s="1"/>
  <c r="F437" i="1"/>
  <c r="H407" i="1"/>
  <c r="J407" i="1" s="1"/>
  <c r="K407" i="1" s="1"/>
  <c r="L407" i="1" s="1"/>
  <c r="F407" i="1"/>
  <c r="H392" i="1"/>
  <c r="J392" i="1" s="1"/>
  <c r="K392" i="1" s="1"/>
  <c r="L392" i="1" s="1"/>
  <c r="F392" i="1"/>
  <c r="H369" i="1"/>
  <c r="J369" i="1" s="1"/>
  <c r="K369" i="1" s="1"/>
  <c r="L369" i="1" s="1"/>
  <c r="F369" i="1"/>
  <c r="H302" i="1"/>
  <c r="J302" i="1" s="1"/>
  <c r="K302" i="1" s="1"/>
  <c r="L302" i="1" s="1"/>
  <c r="F302" i="1"/>
  <c r="H285" i="1"/>
  <c r="J285" i="1" s="1"/>
  <c r="K285" i="1" s="1"/>
  <c r="L285" i="1" s="1"/>
  <c r="F285" i="1"/>
  <c r="H270" i="1"/>
  <c r="J270" i="1" s="1"/>
  <c r="K270" i="1" s="1"/>
  <c r="L270" i="1" s="1"/>
  <c r="F270" i="1"/>
  <c r="H255" i="1"/>
  <c r="J255" i="1" s="1"/>
  <c r="K255" i="1" s="1"/>
  <c r="L255" i="1" s="1"/>
  <c r="F255" i="1"/>
  <c r="H240" i="1"/>
  <c r="J240" i="1" s="1"/>
  <c r="K240" i="1" s="1"/>
  <c r="L240" i="1" s="1"/>
  <c r="F240" i="1"/>
  <c r="H225" i="1"/>
  <c r="J225" i="1" s="1"/>
  <c r="K225" i="1" s="1"/>
  <c r="L225" i="1" s="1"/>
  <c r="F225" i="1"/>
  <c r="H208" i="1"/>
  <c r="J208" i="1" s="1"/>
  <c r="K208" i="1" s="1"/>
  <c r="L208" i="1" s="1"/>
  <c r="F208" i="1"/>
  <c r="H191" i="1"/>
  <c r="J191" i="1" s="1"/>
  <c r="K191" i="1" s="1"/>
  <c r="L191" i="1" s="1"/>
  <c r="F191" i="1"/>
  <c r="H173" i="1"/>
  <c r="J173" i="1" s="1"/>
  <c r="K173" i="1" s="1"/>
  <c r="L173" i="1" s="1"/>
  <c r="F173" i="1"/>
  <c r="H166" i="1"/>
  <c r="J166" i="1" s="1"/>
  <c r="K166" i="1" s="1"/>
  <c r="L166" i="1" s="1"/>
  <c r="F166" i="1"/>
  <c r="H150" i="1"/>
  <c r="J150" i="1" s="1"/>
  <c r="K150" i="1" s="1"/>
  <c r="L150" i="1" s="1"/>
  <c r="F150" i="1"/>
  <c r="H130" i="1"/>
  <c r="J130" i="1" s="1"/>
  <c r="K130" i="1" s="1"/>
  <c r="L130" i="1" s="1"/>
  <c r="F130" i="1"/>
  <c r="H118" i="1"/>
  <c r="J118" i="1" s="1"/>
  <c r="K118" i="1" s="1"/>
  <c r="L118" i="1" s="1"/>
  <c r="F118" i="1"/>
  <c r="H106" i="1"/>
  <c r="J106" i="1" s="1"/>
  <c r="K106" i="1" s="1"/>
  <c r="L106" i="1" s="1"/>
  <c r="F106" i="1"/>
  <c r="H94" i="1"/>
  <c r="J94" i="1" s="1"/>
  <c r="K94" i="1" s="1"/>
  <c r="L94" i="1" s="1"/>
  <c r="F94" i="1"/>
  <c r="H82" i="1"/>
  <c r="J82" i="1" s="1"/>
  <c r="K82" i="1" s="1"/>
  <c r="L82" i="1" s="1"/>
  <c r="F82" i="1"/>
  <c r="H70" i="1"/>
  <c r="J70" i="1" s="1"/>
  <c r="K70" i="1" s="1"/>
  <c r="L70" i="1" s="1"/>
  <c r="F70" i="1"/>
  <c r="H57" i="1"/>
  <c r="J57" i="1" s="1"/>
  <c r="K57" i="1" s="1"/>
  <c r="L57" i="1" s="1"/>
  <c r="F57" i="1"/>
  <c r="H45" i="1"/>
  <c r="J45" i="1" s="1"/>
  <c r="K45" i="1" s="1"/>
  <c r="L45" i="1" s="1"/>
  <c r="F45" i="1"/>
  <c r="H33" i="1"/>
  <c r="J33" i="1" s="1"/>
  <c r="K33" i="1" s="1"/>
  <c r="L33" i="1" s="1"/>
  <c r="F33" i="1"/>
  <c r="F22" i="1"/>
  <c r="H22" i="1"/>
  <c r="J22" i="1" s="1"/>
  <c r="K22" i="1" s="1"/>
  <c r="L22" i="1" s="1"/>
  <c r="H29" i="2"/>
  <c r="H9" i="2"/>
  <c r="K524" i="1" l="1"/>
  <c r="L524" i="1" s="1"/>
  <c r="G657" i="1"/>
  <c r="H657" i="1"/>
  <c r="F657" i="1"/>
  <c r="G656" i="1"/>
  <c r="H656" i="1"/>
  <c r="F656" i="1"/>
  <c r="G654" i="1"/>
  <c r="H654" i="1"/>
  <c r="J654" i="1" s="1"/>
  <c r="K654" i="1" s="1"/>
  <c r="L654" i="1" s="1"/>
  <c r="G655" i="1"/>
  <c r="H655" i="1"/>
  <c r="F655" i="1"/>
  <c r="F654" i="1"/>
  <c r="G651" i="1"/>
  <c r="H651" i="1"/>
  <c r="G652" i="1"/>
  <c r="H652" i="1"/>
  <c r="J652" i="1" s="1"/>
  <c r="K652" i="1" s="1"/>
  <c r="L652" i="1" s="1"/>
  <c r="G653" i="1"/>
  <c r="H653" i="1"/>
  <c r="F653" i="1"/>
  <c r="F652" i="1"/>
  <c r="F651" i="1"/>
  <c r="H506" i="1"/>
  <c r="J506" i="1" s="1"/>
  <c r="K506" i="1" s="1"/>
  <c r="L506" i="1" s="1"/>
  <c r="G506" i="1"/>
  <c r="F506" i="1"/>
  <c r="H10" i="2"/>
  <c r="H11" i="2"/>
  <c r="H12" i="2"/>
  <c r="H13" i="2"/>
  <c r="H14" i="2"/>
  <c r="H15" i="2"/>
  <c r="H16" i="2"/>
  <c r="H17" i="2"/>
  <c r="H18" i="2"/>
  <c r="H19" i="2"/>
  <c r="H20" i="2"/>
  <c r="H21" i="2"/>
  <c r="H24" i="2"/>
  <c r="H25" i="2"/>
  <c r="H26" i="2"/>
  <c r="H27" i="2"/>
  <c r="H28" i="2"/>
  <c r="H30" i="2"/>
  <c r="H31" i="2"/>
  <c r="H32" i="2"/>
  <c r="H33" i="2"/>
  <c r="H34" i="2"/>
  <c r="H35" i="2"/>
  <c r="H36" i="2"/>
  <c r="H37" i="2"/>
  <c r="H411" i="1"/>
  <c r="J411" i="1" s="1"/>
  <c r="K411" i="1" s="1"/>
  <c r="L411" i="1" s="1"/>
  <c r="G411" i="1"/>
  <c r="F411" i="1"/>
  <c r="H645" i="1"/>
  <c r="J645" i="1" s="1"/>
  <c r="K645" i="1" s="1"/>
  <c r="L645" i="1" s="1"/>
  <c r="G645" i="1"/>
  <c r="F645" i="1"/>
  <c r="H640" i="1"/>
  <c r="J640" i="1" s="1"/>
  <c r="K640" i="1" s="1"/>
  <c r="L640" i="1" s="1"/>
  <c r="G640" i="1"/>
  <c r="F640" i="1"/>
  <c r="H635" i="1"/>
  <c r="J635" i="1" s="1"/>
  <c r="K635" i="1" s="1"/>
  <c r="L635" i="1" s="1"/>
  <c r="G635" i="1"/>
  <c r="F635" i="1"/>
  <c r="H629" i="1"/>
  <c r="J629" i="1" s="1"/>
  <c r="K629" i="1" s="1"/>
  <c r="L629" i="1" s="1"/>
  <c r="G629" i="1"/>
  <c r="F629" i="1"/>
  <c r="H624" i="1"/>
  <c r="J624" i="1" s="1"/>
  <c r="K624" i="1" s="1"/>
  <c r="L624" i="1" s="1"/>
  <c r="G624" i="1"/>
  <c r="F624" i="1"/>
  <c r="F618" i="1"/>
  <c r="G618" i="1"/>
  <c r="H618" i="1"/>
  <c r="J618" i="1" s="1"/>
  <c r="K618" i="1" s="1"/>
  <c r="L618" i="1" s="1"/>
  <c r="H612" i="1"/>
  <c r="J612" i="1" s="1"/>
  <c r="K612" i="1" s="1"/>
  <c r="L612" i="1" s="1"/>
  <c r="G612" i="1"/>
  <c r="F612" i="1"/>
  <c r="H606" i="1"/>
  <c r="J606" i="1" s="1"/>
  <c r="K606" i="1" s="1"/>
  <c r="L606" i="1" s="1"/>
  <c r="G606" i="1"/>
  <c r="F606" i="1"/>
  <c r="H601" i="1"/>
  <c r="J601" i="1" s="1"/>
  <c r="K601" i="1" s="1"/>
  <c r="L601" i="1" s="1"/>
  <c r="G601" i="1"/>
  <c r="F601" i="1"/>
  <c r="H596" i="1"/>
  <c r="J596" i="1" s="1"/>
  <c r="K596" i="1" s="1"/>
  <c r="L596" i="1" s="1"/>
  <c r="G596" i="1"/>
  <c r="F596" i="1"/>
  <c r="G590" i="1"/>
  <c r="F590" i="1"/>
  <c r="H584" i="1"/>
  <c r="J584" i="1" s="1"/>
  <c r="K584" i="1" s="1"/>
  <c r="L584" i="1" s="1"/>
  <c r="G584" i="1"/>
  <c r="F584" i="1"/>
  <c r="H578" i="1"/>
  <c r="J578" i="1" s="1"/>
  <c r="K578" i="1" s="1"/>
  <c r="L578" i="1" s="1"/>
  <c r="G578" i="1"/>
  <c r="F578" i="1"/>
  <c r="H573" i="1"/>
  <c r="J573" i="1" s="1"/>
  <c r="K573" i="1" s="1"/>
  <c r="L573" i="1" s="1"/>
  <c r="G573" i="1"/>
  <c r="F573" i="1"/>
  <c r="H565" i="1"/>
  <c r="J565" i="1" s="1"/>
  <c r="K565" i="1" s="1"/>
  <c r="L565" i="1" s="1"/>
  <c r="G565" i="1"/>
  <c r="F565" i="1"/>
  <c r="H547" i="1"/>
  <c r="J547" i="1" s="1"/>
  <c r="K547" i="1" s="1"/>
  <c r="L547" i="1" s="1"/>
  <c r="G547" i="1"/>
  <c r="F547" i="1"/>
  <c r="H504" i="1"/>
  <c r="J504" i="1" s="1"/>
  <c r="K504" i="1" s="1"/>
  <c r="L504" i="1" s="1"/>
  <c r="G504" i="1"/>
  <c r="F504" i="1"/>
  <c r="F505" i="1"/>
  <c r="G505" i="1"/>
  <c r="H505" i="1"/>
  <c r="J505" i="1" s="1"/>
  <c r="K505" i="1" s="1"/>
  <c r="L505" i="1" s="1"/>
  <c r="H529" i="1"/>
  <c r="J529" i="1" s="1"/>
  <c r="K529" i="1" s="1"/>
  <c r="L529" i="1" s="1"/>
  <c r="G529" i="1"/>
  <c r="F529" i="1"/>
  <c r="H489" i="1"/>
  <c r="J489" i="1" s="1"/>
  <c r="K489" i="1" s="1"/>
  <c r="L489" i="1" s="1"/>
  <c r="G489" i="1"/>
  <c r="F489" i="1"/>
  <c r="H470" i="1"/>
  <c r="J470" i="1" s="1"/>
  <c r="K470" i="1" s="1"/>
  <c r="L470" i="1" s="1"/>
  <c r="G470" i="1"/>
  <c r="F470" i="1"/>
  <c r="H451" i="1"/>
  <c r="J451" i="1" s="1"/>
  <c r="K451" i="1" s="1"/>
  <c r="L451" i="1" s="1"/>
  <c r="G451" i="1"/>
  <c r="F451" i="1"/>
  <c r="H432" i="1"/>
  <c r="J432" i="1" s="1"/>
  <c r="K432" i="1" s="1"/>
  <c r="L432" i="1" s="1"/>
  <c r="G432" i="1"/>
  <c r="F432" i="1"/>
  <c r="H395" i="1"/>
  <c r="J395" i="1" s="1"/>
  <c r="K395" i="1" s="1"/>
  <c r="L395" i="1" s="1"/>
  <c r="G395" i="1"/>
  <c r="F395" i="1"/>
  <c r="H361" i="1"/>
  <c r="J361" i="1" s="1"/>
  <c r="K361" i="1" s="1"/>
  <c r="L361" i="1" s="1"/>
  <c r="G361" i="1"/>
  <c r="F361" i="1"/>
  <c r="H353" i="1"/>
  <c r="J353" i="1" s="1"/>
  <c r="K353" i="1" s="1"/>
  <c r="L353" i="1" s="1"/>
  <c r="G353" i="1"/>
  <c r="F353" i="1"/>
  <c r="H348" i="1"/>
  <c r="J348" i="1" s="1"/>
  <c r="K348" i="1" s="1"/>
  <c r="L348" i="1" s="1"/>
  <c r="G348" i="1"/>
  <c r="F348" i="1"/>
  <c r="H343" i="1"/>
  <c r="J343" i="1" s="1"/>
  <c r="K343" i="1" s="1"/>
  <c r="L343" i="1" s="1"/>
  <c r="G343" i="1"/>
  <c r="F343" i="1"/>
  <c r="H338" i="1"/>
  <c r="J338" i="1" s="1"/>
  <c r="K338" i="1" s="1"/>
  <c r="L338" i="1" s="1"/>
  <c r="G338" i="1"/>
  <c r="F338" i="1"/>
  <c r="H333" i="1"/>
  <c r="J333" i="1" s="1"/>
  <c r="K333" i="1" s="1"/>
  <c r="L333" i="1" s="1"/>
  <c r="G333" i="1"/>
  <c r="F333" i="1"/>
  <c r="H328" i="1"/>
  <c r="J328" i="1" s="1"/>
  <c r="K328" i="1" s="1"/>
  <c r="L328" i="1" s="1"/>
  <c r="G328" i="1"/>
  <c r="F328" i="1"/>
  <c r="H323" i="1"/>
  <c r="J323" i="1" s="1"/>
  <c r="K323" i="1" s="1"/>
  <c r="L323" i="1" s="1"/>
  <c r="G323" i="1"/>
  <c r="F323" i="1"/>
  <c r="H318" i="1"/>
  <c r="J318" i="1" s="1"/>
  <c r="K318" i="1" s="1"/>
  <c r="L318" i="1" s="1"/>
  <c r="G318" i="1"/>
  <c r="F318" i="1"/>
  <c r="H313" i="1"/>
  <c r="J313" i="1" s="1"/>
  <c r="K313" i="1" s="1"/>
  <c r="L313" i="1" s="1"/>
  <c r="G313" i="1"/>
  <c r="F313" i="1"/>
  <c r="H304" i="1"/>
  <c r="J304" i="1" s="1"/>
  <c r="K304" i="1" s="1"/>
  <c r="L304" i="1" s="1"/>
  <c r="G304" i="1"/>
  <c r="F304" i="1"/>
  <c r="H287" i="1"/>
  <c r="J287" i="1" s="1"/>
  <c r="K287" i="1" s="1"/>
  <c r="L287" i="1" s="1"/>
  <c r="G287" i="1"/>
  <c r="F287" i="1"/>
  <c r="H272" i="1"/>
  <c r="J272" i="1" s="1"/>
  <c r="K272" i="1" s="1"/>
  <c r="L272" i="1" s="1"/>
  <c r="G272" i="1"/>
  <c r="F272" i="1"/>
  <c r="H257" i="1"/>
  <c r="J257" i="1" s="1"/>
  <c r="K257" i="1" s="1"/>
  <c r="L257" i="1" s="1"/>
  <c r="G257" i="1"/>
  <c r="F257" i="1"/>
  <c r="H242" i="1"/>
  <c r="J242" i="1" s="1"/>
  <c r="K242" i="1" s="1"/>
  <c r="L242" i="1" s="1"/>
  <c r="G242" i="1"/>
  <c r="F242" i="1"/>
  <c r="H227" i="1"/>
  <c r="J227" i="1" s="1"/>
  <c r="K227" i="1" s="1"/>
  <c r="L227" i="1" s="1"/>
  <c r="G227" i="1"/>
  <c r="F227" i="1"/>
  <c r="H212" i="1"/>
  <c r="J212" i="1" s="1"/>
  <c r="K212" i="1" s="1"/>
  <c r="L212" i="1" s="1"/>
  <c r="G212" i="1"/>
  <c r="F212" i="1"/>
  <c r="H195" i="1"/>
  <c r="J195" i="1" s="1"/>
  <c r="K195" i="1" s="1"/>
  <c r="L195" i="1" s="1"/>
  <c r="G195" i="1"/>
  <c r="F195" i="1"/>
  <c r="H180" i="1"/>
  <c r="J180" i="1" s="1"/>
  <c r="K180" i="1" s="1"/>
  <c r="L180" i="1" s="1"/>
  <c r="G180" i="1"/>
  <c r="F180" i="1"/>
  <c r="H159" i="1"/>
  <c r="J159" i="1" s="1"/>
  <c r="K159" i="1" s="1"/>
  <c r="L159" i="1" s="1"/>
  <c r="G159" i="1"/>
  <c r="F159" i="1"/>
  <c r="H143" i="1"/>
  <c r="J143" i="1" s="1"/>
  <c r="K143" i="1" s="1"/>
  <c r="L143" i="1" s="1"/>
  <c r="G143" i="1"/>
  <c r="F143" i="1"/>
  <c r="H125" i="1"/>
  <c r="J125" i="1" s="1"/>
  <c r="K125" i="1" s="1"/>
  <c r="L125" i="1" s="1"/>
  <c r="G125" i="1"/>
  <c r="F125" i="1"/>
  <c r="H113" i="1"/>
  <c r="J113" i="1" s="1"/>
  <c r="K113" i="1" s="1"/>
  <c r="L113" i="1" s="1"/>
  <c r="G113" i="1"/>
  <c r="F113" i="1"/>
  <c r="H101" i="1"/>
  <c r="J101" i="1" s="1"/>
  <c r="K101" i="1" s="1"/>
  <c r="L101" i="1" s="1"/>
  <c r="G101" i="1"/>
  <c r="F101" i="1"/>
  <c r="H89" i="1"/>
  <c r="J89" i="1" s="1"/>
  <c r="K89" i="1" s="1"/>
  <c r="L89" i="1" s="1"/>
  <c r="G89" i="1"/>
  <c r="F89" i="1"/>
  <c r="H77" i="1"/>
  <c r="J77" i="1" s="1"/>
  <c r="K77" i="1" s="1"/>
  <c r="L77" i="1" s="1"/>
  <c r="G77" i="1"/>
  <c r="F77" i="1"/>
  <c r="H65" i="1"/>
  <c r="J65" i="1" s="1"/>
  <c r="K65" i="1" s="1"/>
  <c r="L65" i="1" s="1"/>
  <c r="G65" i="1"/>
  <c r="F65" i="1"/>
  <c r="H52" i="1"/>
  <c r="J52" i="1" s="1"/>
  <c r="K52" i="1" s="1"/>
  <c r="L52" i="1" s="1"/>
  <c r="G52" i="1"/>
  <c r="F52" i="1"/>
  <c r="F53" i="1"/>
  <c r="G53" i="1"/>
  <c r="H53" i="1"/>
  <c r="J53" i="1" s="1"/>
  <c r="K53" i="1" s="1"/>
  <c r="L53" i="1" s="1"/>
  <c r="H40" i="1"/>
  <c r="J40" i="1" s="1"/>
  <c r="K40" i="1" s="1"/>
  <c r="L40" i="1" s="1"/>
  <c r="G40" i="1"/>
  <c r="F40" i="1"/>
  <c r="H28" i="1"/>
  <c r="J28" i="1" s="1"/>
  <c r="K28" i="1" s="1"/>
  <c r="L28" i="1" s="1"/>
  <c r="G28" i="1"/>
  <c r="F28" i="1"/>
  <c r="H17" i="1"/>
  <c r="J17" i="1" s="1"/>
  <c r="K17" i="1" s="1"/>
  <c r="L17" i="1" s="1"/>
  <c r="G17" i="1"/>
  <c r="F17" i="1"/>
  <c r="H647" i="1"/>
  <c r="J647" i="1" s="1"/>
  <c r="K647" i="1" s="1"/>
  <c r="L647" i="1" s="1"/>
  <c r="G647" i="1"/>
  <c r="F647" i="1"/>
  <c r="H477" i="1"/>
  <c r="J477" i="1" s="1"/>
  <c r="K477" i="1" s="1"/>
  <c r="L477" i="1" s="1"/>
  <c r="G477" i="1"/>
  <c r="F477" i="1"/>
  <c r="H458" i="1"/>
  <c r="J458" i="1" s="1"/>
  <c r="K458" i="1" s="1"/>
  <c r="L458" i="1" s="1"/>
  <c r="G458" i="1"/>
  <c r="F458" i="1"/>
  <c r="H439" i="1"/>
  <c r="J439" i="1" s="1"/>
  <c r="K439" i="1" s="1"/>
  <c r="L439" i="1" s="1"/>
  <c r="G439" i="1"/>
  <c r="F439" i="1"/>
  <c r="H419" i="1"/>
  <c r="J419" i="1" s="1"/>
  <c r="K419" i="1" s="1"/>
  <c r="L419" i="1" s="1"/>
  <c r="G419" i="1"/>
  <c r="F419" i="1"/>
  <c r="H385" i="1"/>
  <c r="J385" i="1" s="1"/>
  <c r="K385" i="1" s="1"/>
  <c r="L385" i="1" s="1"/>
  <c r="G385" i="1"/>
  <c r="F385" i="1"/>
  <c r="G374" i="1"/>
  <c r="H375" i="1"/>
  <c r="J375" i="1" s="1"/>
  <c r="K375" i="1" s="1"/>
  <c r="L375" i="1" s="1"/>
  <c r="G375" i="1"/>
  <c r="F375" i="1"/>
  <c r="H184" i="1"/>
  <c r="J184" i="1" s="1"/>
  <c r="K184" i="1" s="1"/>
  <c r="L184" i="1" s="1"/>
  <c r="G184" i="1"/>
  <c r="F184" i="1"/>
  <c r="H295" i="1"/>
  <c r="J295" i="1" s="1"/>
  <c r="K295" i="1" s="1"/>
  <c r="L295" i="1" s="1"/>
  <c r="G295" i="1"/>
  <c r="F295" i="1"/>
  <c r="H248" i="1"/>
  <c r="J248" i="1" s="1"/>
  <c r="K248" i="1" s="1"/>
  <c r="L248" i="1" s="1"/>
  <c r="G248" i="1"/>
  <c r="F248" i="1"/>
  <c r="H233" i="1"/>
  <c r="J233" i="1" s="1"/>
  <c r="K233" i="1" s="1"/>
  <c r="L233" i="1" s="1"/>
  <c r="G233" i="1"/>
  <c r="F233" i="1"/>
  <c r="H218" i="1"/>
  <c r="J218" i="1" s="1"/>
  <c r="K218" i="1" s="1"/>
  <c r="L218" i="1" s="1"/>
  <c r="G218" i="1"/>
  <c r="F218" i="1"/>
  <c r="H201" i="1"/>
  <c r="J201" i="1" s="1"/>
  <c r="K201" i="1" s="1"/>
  <c r="L201" i="1" s="1"/>
  <c r="G201" i="1"/>
  <c r="F201" i="1"/>
  <c r="H263" i="1"/>
  <c r="J263" i="1" s="1"/>
  <c r="K263" i="1" s="1"/>
  <c r="L263" i="1" s="1"/>
  <c r="G263" i="1"/>
  <c r="F263" i="1"/>
  <c r="H278" i="1"/>
  <c r="J278" i="1" s="1"/>
  <c r="K278" i="1" s="1"/>
  <c r="L278" i="1" s="1"/>
  <c r="G278" i="1"/>
  <c r="F278" i="1"/>
  <c r="H210" i="1"/>
  <c r="J210" i="1" s="1"/>
  <c r="K210" i="1" s="1"/>
  <c r="L210" i="1" s="1"/>
  <c r="G210" i="1"/>
  <c r="F210" i="1"/>
  <c r="H193" i="1"/>
  <c r="J193" i="1" s="1"/>
  <c r="K193" i="1" s="1"/>
  <c r="L193" i="1" s="1"/>
  <c r="G193" i="1"/>
  <c r="F193" i="1"/>
  <c r="H161" i="1"/>
  <c r="J161" i="1" s="1"/>
  <c r="K161" i="1" s="1"/>
  <c r="L161" i="1" s="1"/>
  <c r="G161" i="1"/>
  <c r="F161" i="1"/>
  <c r="H145" i="1"/>
  <c r="J145" i="1" s="1"/>
  <c r="K145" i="1" s="1"/>
  <c r="L145" i="1" s="1"/>
  <c r="G145" i="1"/>
  <c r="F145" i="1"/>
  <c r="H133" i="1"/>
  <c r="J133" i="1" s="1"/>
  <c r="K133" i="1" s="1"/>
  <c r="L133" i="1" s="1"/>
  <c r="G133" i="1"/>
  <c r="F133" i="1"/>
  <c r="H121" i="1"/>
  <c r="J121" i="1" s="1"/>
  <c r="K121" i="1" s="1"/>
  <c r="L121" i="1" s="1"/>
  <c r="G121" i="1"/>
  <c r="F121" i="1"/>
  <c r="H109" i="1"/>
  <c r="J109" i="1" s="1"/>
  <c r="K109" i="1" s="1"/>
  <c r="L109" i="1" s="1"/>
  <c r="G109" i="1"/>
  <c r="F109" i="1"/>
  <c r="H97" i="1"/>
  <c r="J97" i="1" s="1"/>
  <c r="K97" i="1" s="1"/>
  <c r="L97" i="1" s="1"/>
  <c r="G97" i="1"/>
  <c r="F97" i="1"/>
  <c r="H85" i="1"/>
  <c r="J85" i="1" s="1"/>
  <c r="K85" i="1" s="1"/>
  <c r="L85" i="1" s="1"/>
  <c r="G85" i="1"/>
  <c r="F85" i="1"/>
  <c r="H73" i="1"/>
  <c r="J73" i="1" s="1"/>
  <c r="K73" i="1" s="1"/>
  <c r="L73" i="1" s="1"/>
  <c r="G73" i="1"/>
  <c r="F73" i="1"/>
  <c r="H60" i="1"/>
  <c r="J60" i="1" s="1"/>
  <c r="K60" i="1" s="1"/>
  <c r="L60" i="1" s="1"/>
  <c r="G60" i="1"/>
  <c r="F60" i="1"/>
  <c r="H48" i="1"/>
  <c r="J48" i="1" s="1"/>
  <c r="K48" i="1" s="1"/>
  <c r="L48" i="1" s="1"/>
  <c r="G48" i="1"/>
  <c r="F48" i="1"/>
  <c r="H36" i="1"/>
  <c r="J36" i="1" s="1"/>
  <c r="K36" i="1" s="1"/>
  <c r="L36" i="1" s="1"/>
  <c r="G36" i="1"/>
  <c r="F36" i="1"/>
  <c r="H24" i="1"/>
  <c r="J24" i="1" s="1"/>
  <c r="K24" i="1" s="1"/>
  <c r="L24" i="1" s="1"/>
  <c r="G24" i="1"/>
  <c r="F24" i="1"/>
  <c r="H568" i="1"/>
  <c r="J568" i="1" s="1"/>
  <c r="K568" i="1" s="1"/>
  <c r="L568" i="1" s="1"/>
  <c r="G568" i="1"/>
  <c r="F568" i="1"/>
  <c r="H550" i="1"/>
  <c r="J550" i="1" s="1"/>
  <c r="K550" i="1" s="1"/>
  <c r="L550" i="1" s="1"/>
  <c r="G550" i="1"/>
  <c r="F550" i="1"/>
  <c r="H532" i="1"/>
  <c r="J532" i="1" s="1"/>
  <c r="K532" i="1" s="1"/>
  <c r="L532" i="1" s="1"/>
  <c r="G532" i="1"/>
  <c r="F532" i="1"/>
  <c r="H421" i="1"/>
  <c r="J421" i="1" s="1"/>
  <c r="K421" i="1" s="1"/>
  <c r="L421" i="1" s="1"/>
  <c r="G421" i="1"/>
  <c r="F421" i="1"/>
  <c r="H387" i="1"/>
  <c r="J387" i="1" s="1"/>
  <c r="K387" i="1" s="1"/>
  <c r="L387" i="1" s="1"/>
  <c r="G387" i="1"/>
  <c r="F387" i="1"/>
  <c r="H373" i="1"/>
  <c r="J373" i="1" s="1"/>
  <c r="K373" i="1" s="1"/>
  <c r="L373" i="1" s="1"/>
  <c r="G373" i="1"/>
  <c r="F373" i="1"/>
  <c r="H309" i="1"/>
  <c r="J309" i="1" s="1"/>
  <c r="K309" i="1" s="1"/>
  <c r="L309" i="1" s="1"/>
  <c r="G309" i="1"/>
  <c r="F309" i="1"/>
  <c r="H292" i="1"/>
  <c r="J292" i="1" s="1"/>
  <c r="K292" i="1" s="1"/>
  <c r="L292" i="1" s="1"/>
  <c r="G292" i="1"/>
  <c r="F292" i="1"/>
  <c r="H178" i="1"/>
  <c r="J178" i="1" s="1"/>
  <c r="K178" i="1" s="1"/>
  <c r="L178" i="1" s="1"/>
  <c r="G178" i="1"/>
  <c r="F178" i="1"/>
  <c r="H557" i="1"/>
  <c r="J557" i="1" s="1"/>
  <c r="K557" i="1" s="1"/>
  <c r="L557" i="1" s="1"/>
  <c r="G557" i="1"/>
  <c r="F557" i="1"/>
  <c r="H542" i="1"/>
  <c r="J542" i="1" s="1"/>
  <c r="K542" i="1" s="1"/>
  <c r="L542" i="1" s="1"/>
  <c r="G542" i="1"/>
  <c r="F542" i="1"/>
  <c r="H521" i="1"/>
  <c r="J521" i="1" s="1"/>
  <c r="G521" i="1"/>
  <c r="F521" i="1"/>
  <c r="H497" i="1"/>
  <c r="J497" i="1" s="1"/>
  <c r="K497" i="1" s="1"/>
  <c r="L497" i="1" s="1"/>
  <c r="G497" i="1"/>
  <c r="F497" i="1"/>
  <c r="H483" i="1"/>
  <c r="J483" i="1" s="1"/>
  <c r="K483" i="1" s="1"/>
  <c r="L483" i="1" s="1"/>
  <c r="G483" i="1"/>
  <c r="F483" i="1"/>
  <c r="H472" i="1"/>
  <c r="J472" i="1" s="1"/>
  <c r="K472" i="1" s="1"/>
  <c r="L472" i="1" s="1"/>
  <c r="G472" i="1"/>
  <c r="F472" i="1"/>
  <c r="H453" i="1"/>
  <c r="J453" i="1" s="1"/>
  <c r="K453" i="1" s="1"/>
  <c r="L453" i="1" s="1"/>
  <c r="G453" i="1"/>
  <c r="F453" i="1"/>
  <c r="H434" i="1"/>
  <c r="J434" i="1" s="1"/>
  <c r="K434" i="1" s="1"/>
  <c r="L434" i="1" s="1"/>
  <c r="G434" i="1"/>
  <c r="F434" i="1"/>
  <c r="H404" i="1"/>
  <c r="J404" i="1" s="1"/>
  <c r="K404" i="1" s="1"/>
  <c r="L404" i="1" s="1"/>
  <c r="G404" i="1"/>
  <c r="F404" i="1"/>
  <c r="H389" i="1"/>
  <c r="J389" i="1" s="1"/>
  <c r="K389" i="1" s="1"/>
  <c r="L389" i="1" s="1"/>
  <c r="G389" i="1"/>
  <c r="F389" i="1"/>
  <c r="H366" i="1"/>
  <c r="J366" i="1" s="1"/>
  <c r="K366" i="1" s="1"/>
  <c r="L366" i="1" s="1"/>
  <c r="G366" i="1"/>
  <c r="F366" i="1"/>
  <c r="H299" i="1"/>
  <c r="J299" i="1" s="1"/>
  <c r="K299" i="1" s="1"/>
  <c r="L299" i="1" s="1"/>
  <c r="G299" i="1"/>
  <c r="F299" i="1"/>
  <c r="H282" i="1"/>
  <c r="J282" i="1" s="1"/>
  <c r="K282" i="1" s="1"/>
  <c r="L282" i="1" s="1"/>
  <c r="G282" i="1"/>
  <c r="F282" i="1"/>
  <c r="H267" i="1"/>
  <c r="J267" i="1" s="1"/>
  <c r="K267" i="1" s="1"/>
  <c r="L267" i="1" s="1"/>
  <c r="G267" i="1"/>
  <c r="F267" i="1"/>
  <c r="H252" i="1"/>
  <c r="J252" i="1" s="1"/>
  <c r="K252" i="1" s="1"/>
  <c r="L252" i="1" s="1"/>
  <c r="G252" i="1"/>
  <c r="F252" i="1"/>
  <c r="H237" i="1"/>
  <c r="J237" i="1" s="1"/>
  <c r="K237" i="1" s="1"/>
  <c r="L237" i="1" s="1"/>
  <c r="G237" i="1"/>
  <c r="F237" i="1"/>
  <c r="H222" i="1"/>
  <c r="J222" i="1" s="1"/>
  <c r="K222" i="1" s="1"/>
  <c r="L222" i="1" s="1"/>
  <c r="G222" i="1"/>
  <c r="F222" i="1"/>
  <c r="H205" i="1"/>
  <c r="J205" i="1" s="1"/>
  <c r="K205" i="1" s="1"/>
  <c r="L205" i="1" s="1"/>
  <c r="G205" i="1"/>
  <c r="F205" i="1"/>
  <c r="H188" i="1"/>
  <c r="J188" i="1" s="1"/>
  <c r="K188" i="1" s="1"/>
  <c r="L188" i="1" s="1"/>
  <c r="G188" i="1"/>
  <c r="F188" i="1"/>
  <c r="H170" i="1"/>
  <c r="J170" i="1" s="1"/>
  <c r="K170" i="1" s="1"/>
  <c r="L170" i="1" s="1"/>
  <c r="G170" i="1"/>
  <c r="F170" i="1"/>
  <c r="H163" i="1"/>
  <c r="J163" i="1" s="1"/>
  <c r="K163" i="1" s="1"/>
  <c r="L163" i="1" s="1"/>
  <c r="G163" i="1"/>
  <c r="F163" i="1"/>
  <c r="H147" i="1"/>
  <c r="J147" i="1" s="1"/>
  <c r="K147" i="1" s="1"/>
  <c r="L147" i="1" s="1"/>
  <c r="G147" i="1"/>
  <c r="F147" i="1"/>
  <c r="H127" i="1"/>
  <c r="J127" i="1" s="1"/>
  <c r="K127" i="1" s="1"/>
  <c r="L127" i="1" s="1"/>
  <c r="G127" i="1"/>
  <c r="F127" i="1"/>
  <c r="H115" i="1"/>
  <c r="J115" i="1" s="1"/>
  <c r="K115" i="1" s="1"/>
  <c r="L115" i="1" s="1"/>
  <c r="G115" i="1"/>
  <c r="F115" i="1"/>
  <c r="H103" i="1"/>
  <c r="J103" i="1" s="1"/>
  <c r="K103" i="1" s="1"/>
  <c r="L103" i="1" s="1"/>
  <c r="G103" i="1"/>
  <c r="F103" i="1"/>
  <c r="H91" i="1"/>
  <c r="J91" i="1" s="1"/>
  <c r="K91" i="1" s="1"/>
  <c r="L91" i="1" s="1"/>
  <c r="G91" i="1"/>
  <c r="F91" i="1"/>
  <c r="H79" i="1"/>
  <c r="J79" i="1" s="1"/>
  <c r="K79" i="1" s="1"/>
  <c r="L79" i="1" s="1"/>
  <c r="G79" i="1"/>
  <c r="F79" i="1"/>
  <c r="H67" i="1"/>
  <c r="J67" i="1" s="1"/>
  <c r="K67" i="1" s="1"/>
  <c r="L67" i="1" s="1"/>
  <c r="G67" i="1"/>
  <c r="F67" i="1"/>
  <c r="H54" i="1"/>
  <c r="J54" i="1" s="1"/>
  <c r="K54" i="1" s="1"/>
  <c r="L54" i="1" s="1"/>
  <c r="G54" i="1"/>
  <c r="F54" i="1"/>
  <c r="H42" i="1"/>
  <c r="J42" i="1" s="1"/>
  <c r="K42" i="1" s="1"/>
  <c r="L42" i="1" s="1"/>
  <c r="G42" i="1"/>
  <c r="F42" i="1"/>
  <c r="H30" i="1"/>
  <c r="J30" i="1" s="1"/>
  <c r="K30" i="1" s="1"/>
  <c r="L30" i="1" s="1"/>
  <c r="G30" i="1"/>
  <c r="F30" i="1"/>
  <c r="H19" i="1"/>
  <c r="J19" i="1" s="1"/>
  <c r="K19" i="1" s="1"/>
  <c r="L19" i="1" s="1"/>
  <c r="G19" i="1"/>
  <c r="F19" i="1"/>
  <c r="H567" i="1"/>
  <c r="J567" i="1" s="1"/>
  <c r="K567" i="1" s="1"/>
  <c r="L567" i="1" s="1"/>
  <c r="H549" i="1"/>
  <c r="J549" i="1" s="1"/>
  <c r="K549" i="1" s="1"/>
  <c r="L549" i="1" s="1"/>
  <c r="H531" i="1"/>
  <c r="J531" i="1" s="1"/>
  <c r="K531" i="1" s="1"/>
  <c r="L531" i="1" s="1"/>
  <c r="H515" i="1"/>
  <c r="H514" i="1"/>
  <c r="H513" i="1"/>
  <c r="H501" i="1"/>
  <c r="J501" i="1" s="1"/>
  <c r="K501" i="1" s="1"/>
  <c r="L501" i="1" s="1"/>
  <c r="H499" i="1"/>
  <c r="J499" i="1" s="1"/>
  <c r="K499" i="1" s="1"/>
  <c r="L499" i="1" s="1"/>
  <c r="H498" i="1"/>
  <c r="J498" i="1" s="1"/>
  <c r="K498" i="1" s="1"/>
  <c r="L498" i="1" s="1"/>
  <c r="H433" i="1"/>
  <c r="J433" i="1" s="1"/>
  <c r="K433" i="1" s="1"/>
  <c r="L433" i="1" s="1"/>
  <c r="H412" i="1"/>
  <c r="J412" i="1" s="1"/>
  <c r="K412" i="1" s="1"/>
  <c r="L412" i="1" s="1"/>
  <c r="H396" i="1"/>
  <c r="J396" i="1" s="1"/>
  <c r="K396" i="1" s="1"/>
  <c r="L396" i="1" s="1"/>
  <c r="H362" i="1"/>
  <c r="J362" i="1" s="1"/>
  <c r="K362" i="1" s="1"/>
  <c r="L362" i="1" s="1"/>
  <c r="H358" i="1"/>
  <c r="J358" i="1" s="1"/>
  <c r="K358" i="1" s="1"/>
  <c r="L358" i="1" s="1"/>
  <c r="K521" i="1" l="1"/>
  <c r="L521" i="1" s="1"/>
  <c r="K520" i="1"/>
  <c r="L520" i="1" s="1"/>
  <c r="J515" i="1"/>
  <c r="K515" i="1" s="1"/>
  <c r="L515" i="1" s="1"/>
  <c r="J513" i="1"/>
  <c r="J514" i="1"/>
  <c r="K514" i="1" s="1"/>
  <c r="L514" i="1" s="1"/>
  <c r="G513" i="1"/>
  <c r="G514" i="1"/>
  <c r="F514" i="1"/>
  <c r="F513" i="1"/>
  <c r="H563" i="1"/>
  <c r="J563" i="1" s="1"/>
  <c r="K563" i="1" s="1"/>
  <c r="L563" i="1" s="1"/>
  <c r="G563" i="1"/>
  <c r="F563" i="1"/>
  <c r="H562" i="1"/>
  <c r="J562" i="1" s="1"/>
  <c r="K562" i="1" s="1"/>
  <c r="L562" i="1" s="1"/>
  <c r="G562" i="1"/>
  <c r="F562" i="1"/>
  <c r="H540" i="1"/>
  <c r="J540" i="1" s="1"/>
  <c r="K540" i="1" s="1"/>
  <c r="L540" i="1" s="1"/>
  <c r="G540" i="1"/>
  <c r="F540" i="1"/>
  <c r="H539" i="1"/>
  <c r="J539" i="1" s="1"/>
  <c r="K539" i="1" s="1"/>
  <c r="L539" i="1" s="1"/>
  <c r="G539" i="1"/>
  <c r="F539" i="1"/>
  <c r="H480" i="1"/>
  <c r="J480" i="1" s="1"/>
  <c r="K480" i="1" s="1"/>
  <c r="L480" i="1" s="1"/>
  <c r="G480" i="1"/>
  <c r="F480" i="1"/>
  <c r="H479" i="1"/>
  <c r="J479" i="1" s="1"/>
  <c r="K479" i="1" s="1"/>
  <c r="L479" i="1" s="1"/>
  <c r="G479" i="1"/>
  <c r="F479" i="1"/>
  <c r="H461" i="1"/>
  <c r="J461" i="1" s="1"/>
  <c r="K461" i="1" s="1"/>
  <c r="L461" i="1" s="1"/>
  <c r="G461" i="1"/>
  <c r="F461" i="1"/>
  <c r="H460" i="1"/>
  <c r="J460" i="1" s="1"/>
  <c r="K460" i="1" s="1"/>
  <c r="L460" i="1" s="1"/>
  <c r="G460" i="1"/>
  <c r="F460" i="1"/>
  <c r="H442" i="1"/>
  <c r="J442" i="1" s="1"/>
  <c r="K442" i="1" s="1"/>
  <c r="L442" i="1" s="1"/>
  <c r="G442" i="1"/>
  <c r="F442" i="1"/>
  <c r="H441" i="1"/>
  <c r="J441" i="1" s="1"/>
  <c r="K441" i="1" s="1"/>
  <c r="L441" i="1" s="1"/>
  <c r="G441" i="1"/>
  <c r="F441" i="1"/>
  <c r="H417" i="1"/>
  <c r="J417" i="1" s="1"/>
  <c r="K417" i="1" s="1"/>
  <c r="L417" i="1" s="1"/>
  <c r="G417" i="1"/>
  <c r="F417" i="1"/>
  <c r="H416" i="1"/>
  <c r="J416" i="1" s="1"/>
  <c r="K416" i="1" s="1"/>
  <c r="L416" i="1" s="1"/>
  <c r="G416" i="1"/>
  <c r="F416" i="1"/>
  <c r="H398" i="1"/>
  <c r="J398" i="1" s="1"/>
  <c r="K398" i="1" s="1"/>
  <c r="L398" i="1" s="1"/>
  <c r="G398" i="1"/>
  <c r="F398" i="1"/>
  <c r="H397" i="1"/>
  <c r="J397" i="1" s="1"/>
  <c r="K397" i="1" s="1"/>
  <c r="L397" i="1" s="1"/>
  <c r="G397" i="1"/>
  <c r="F397" i="1"/>
  <c r="H364" i="1"/>
  <c r="J364" i="1" s="1"/>
  <c r="K364" i="1" s="1"/>
  <c r="L364" i="1" s="1"/>
  <c r="G364" i="1"/>
  <c r="F364" i="1"/>
  <c r="H363" i="1"/>
  <c r="J363" i="1" s="1"/>
  <c r="K363" i="1" s="1"/>
  <c r="L363" i="1" s="1"/>
  <c r="G363" i="1"/>
  <c r="F363" i="1"/>
  <c r="H527" i="1"/>
  <c r="J527" i="1" s="1"/>
  <c r="K527" i="1" s="1"/>
  <c r="L527" i="1" s="1"/>
  <c r="H526" i="1"/>
  <c r="J526" i="1" s="1"/>
  <c r="K526" i="1" s="1"/>
  <c r="L526" i="1" s="1"/>
  <c r="G527" i="1"/>
  <c r="G526" i="1"/>
  <c r="F527" i="1"/>
  <c r="F526" i="1"/>
  <c r="H517" i="1"/>
  <c r="J517" i="1" s="1"/>
  <c r="K517" i="1" s="1"/>
  <c r="L517" i="1" s="1"/>
  <c r="G517" i="1"/>
  <c r="F517" i="1"/>
  <c r="H553" i="1"/>
  <c r="J553" i="1" s="1"/>
  <c r="K553" i="1" s="1"/>
  <c r="L553" i="1" s="1"/>
  <c r="G553" i="1"/>
  <c r="F553" i="1"/>
  <c r="H535" i="1"/>
  <c r="J535" i="1" s="1"/>
  <c r="K535" i="1" s="1"/>
  <c r="L535" i="1" s="1"/>
  <c r="G535" i="1"/>
  <c r="F535" i="1"/>
  <c r="H508" i="1"/>
  <c r="J508" i="1" s="1"/>
  <c r="K508" i="1" s="1"/>
  <c r="L508" i="1" s="1"/>
  <c r="G508" i="1"/>
  <c r="F508" i="1"/>
  <c r="H491" i="1"/>
  <c r="J491" i="1" s="1"/>
  <c r="K491" i="1" s="1"/>
  <c r="L491" i="1" s="1"/>
  <c r="G491" i="1"/>
  <c r="F491" i="1"/>
  <c r="H465" i="1"/>
  <c r="J465" i="1" s="1"/>
  <c r="K465" i="1" s="1"/>
  <c r="L465" i="1" s="1"/>
  <c r="G465" i="1"/>
  <c r="F465" i="1"/>
  <c r="H446" i="1"/>
  <c r="J446" i="1" s="1"/>
  <c r="K446" i="1" s="1"/>
  <c r="L446" i="1" s="1"/>
  <c r="G446" i="1"/>
  <c r="F446" i="1"/>
  <c r="H427" i="1"/>
  <c r="J427" i="1" s="1"/>
  <c r="K427" i="1" s="1"/>
  <c r="L427" i="1" s="1"/>
  <c r="G427" i="1"/>
  <c r="F427" i="1"/>
  <c r="H413" i="1"/>
  <c r="J413" i="1" s="1"/>
  <c r="K413" i="1" s="1"/>
  <c r="L413" i="1" s="1"/>
  <c r="G413" i="1"/>
  <c r="F413" i="1"/>
  <c r="H382" i="1"/>
  <c r="J382" i="1" s="1"/>
  <c r="K382" i="1" s="1"/>
  <c r="L382" i="1" s="1"/>
  <c r="G382" i="1"/>
  <c r="F382" i="1"/>
  <c r="H371" i="1"/>
  <c r="J371" i="1" s="1"/>
  <c r="K371" i="1" s="1"/>
  <c r="L371" i="1" s="1"/>
  <c r="G371" i="1"/>
  <c r="F371" i="1"/>
  <c r="H306" i="1"/>
  <c r="J306" i="1" s="1"/>
  <c r="K306" i="1" s="1"/>
  <c r="L306" i="1" s="1"/>
  <c r="G306" i="1"/>
  <c r="F306" i="1"/>
  <c r="H289" i="1"/>
  <c r="J289" i="1" s="1"/>
  <c r="K289" i="1" s="1"/>
  <c r="L289" i="1" s="1"/>
  <c r="G289" i="1"/>
  <c r="F289" i="1"/>
  <c r="H274" i="1"/>
  <c r="J274" i="1" s="1"/>
  <c r="K274" i="1" s="1"/>
  <c r="L274" i="1" s="1"/>
  <c r="G274" i="1"/>
  <c r="F274" i="1"/>
  <c r="H259" i="1"/>
  <c r="J259" i="1" s="1"/>
  <c r="K259" i="1" s="1"/>
  <c r="L259" i="1" s="1"/>
  <c r="G259" i="1"/>
  <c r="F259" i="1"/>
  <c r="G244" i="1"/>
  <c r="H244" i="1"/>
  <c r="J244" i="1" s="1"/>
  <c r="K244" i="1" s="1"/>
  <c r="L244" i="1" s="1"/>
  <c r="F244" i="1"/>
  <c r="G229" i="1"/>
  <c r="H229" i="1"/>
  <c r="J229" i="1" s="1"/>
  <c r="K229" i="1" s="1"/>
  <c r="L229" i="1" s="1"/>
  <c r="F229" i="1"/>
  <c r="G214" i="1"/>
  <c r="H214" i="1"/>
  <c r="J214" i="1" s="1"/>
  <c r="K214" i="1" s="1"/>
  <c r="L214" i="1" s="1"/>
  <c r="F214" i="1"/>
  <c r="G197" i="1"/>
  <c r="H197" i="1"/>
  <c r="J197" i="1" s="1"/>
  <c r="K197" i="1" s="1"/>
  <c r="L197" i="1" s="1"/>
  <c r="F197" i="1"/>
  <c r="G176" i="1"/>
  <c r="H176" i="1"/>
  <c r="J176" i="1" s="1"/>
  <c r="K176" i="1" s="1"/>
  <c r="L176" i="1" s="1"/>
  <c r="F176" i="1"/>
  <c r="G155" i="1"/>
  <c r="H155" i="1"/>
  <c r="J155" i="1" s="1"/>
  <c r="K155" i="1" s="1"/>
  <c r="L155" i="1" s="1"/>
  <c r="F155" i="1"/>
  <c r="G139" i="1"/>
  <c r="H139" i="1"/>
  <c r="J139" i="1" s="1"/>
  <c r="K139" i="1" s="1"/>
  <c r="L139" i="1" s="1"/>
  <c r="F139" i="1"/>
  <c r="G13" i="1"/>
  <c r="H13" i="1"/>
  <c r="J13" i="1" s="1"/>
  <c r="K13" i="1" s="1"/>
  <c r="L13" i="1" s="1"/>
  <c r="F13" i="1"/>
  <c r="J657" i="1"/>
  <c r="K657" i="1" s="1"/>
  <c r="L657" i="1" s="1"/>
  <c r="J656" i="1"/>
  <c r="K656" i="1" s="1"/>
  <c r="L656" i="1" s="1"/>
  <c r="J655" i="1"/>
  <c r="K655" i="1" s="1"/>
  <c r="L655" i="1" s="1"/>
  <c r="J653" i="1"/>
  <c r="K653" i="1" s="1"/>
  <c r="L653" i="1" s="1"/>
  <c r="J651" i="1"/>
  <c r="K651" i="1" s="1"/>
  <c r="L651" i="1" s="1"/>
  <c r="G648" i="1"/>
  <c r="H648" i="1"/>
  <c r="J648" i="1" s="1"/>
  <c r="K648" i="1" s="1"/>
  <c r="L648" i="1" s="1"/>
  <c r="F648" i="1"/>
  <c r="G211" i="1"/>
  <c r="H211" i="1"/>
  <c r="J211" i="1" s="1"/>
  <c r="K211" i="1" s="1"/>
  <c r="L211" i="1" s="1"/>
  <c r="G194" i="1"/>
  <c r="H194" i="1"/>
  <c r="J194" i="1" s="1"/>
  <c r="K194" i="1" s="1"/>
  <c r="L194" i="1" s="1"/>
  <c r="F211" i="1"/>
  <c r="F194" i="1"/>
  <c r="G162" i="1"/>
  <c r="H162" i="1"/>
  <c r="J162" i="1" s="1"/>
  <c r="K162" i="1" s="1"/>
  <c r="L162" i="1" s="1"/>
  <c r="F162" i="1"/>
  <c r="G146" i="1"/>
  <c r="H146" i="1"/>
  <c r="J146" i="1" s="1"/>
  <c r="K146" i="1" s="1"/>
  <c r="L146" i="1" s="1"/>
  <c r="F146" i="1"/>
  <c r="H643" i="1"/>
  <c r="J643" i="1" s="1"/>
  <c r="K643" i="1" s="1"/>
  <c r="L643" i="1" s="1"/>
  <c r="G643" i="1"/>
  <c r="F643" i="1"/>
  <c r="H642" i="1"/>
  <c r="J642" i="1" s="1"/>
  <c r="K642" i="1" s="1"/>
  <c r="L642" i="1" s="1"/>
  <c r="G642" i="1"/>
  <c r="F642" i="1"/>
  <c r="H641" i="1"/>
  <c r="J641" i="1" s="1"/>
  <c r="K641" i="1" s="1"/>
  <c r="L641" i="1" s="1"/>
  <c r="G641" i="1"/>
  <c r="F641" i="1"/>
  <c r="H639" i="1"/>
  <c r="J639" i="1" s="1"/>
  <c r="K639" i="1" s="1"/>
  <c r="L639" i="1" s="1"/>
  <c r="G639" i="1"/>
  <c r="F639" i="1"/>
  <c r="H632" i="1"/>
  <c r="J632" i="1" s="1"/>
  <c r="K632" i="1" s="1"/>
  <c r="L632" i="1" s="1"/>
  <c r="G632" i="1"/>
  <c r="F632" i="1"/>
  <c r="H631" i="1"/>
  <c r="J631" i="1" s="1"/>
  <c r="K631" i="1" s="1"/>
  <c r="L631" i="1" s="1"/>
  <c r="G631" i="1"/>
  <c r="F631" i="1"/>
  <c r="H630" i="1"/>
  <c r="J630" i="1" s="1"/>
  <c r="K630" i="1" s="1"/>
  <c r="L630" i="1" s="1"/>
  <c r="G630" i="1"/>
  <c r="F630" i="1"/>
  <c r="H628" i="1"/>
  <c r="J628" i="1" s="1"/>
  <c r="K628" i="1" s="1"/>
  <c r="L628" i="1" s="1"/>
  <c r="G628" i="1"/>
  <c r="F628" i="1"/>
  <c r="K513" i="1" l="1"/>
  <c r="L513" i="1" s="1"/>
  <c r="K512" i="1"/>
  <c r="L512" i="1" s="1"/>
  <c r="D502" i="1"/>
  <c r="F502" i="1"/>
  <c r="G502" i="1"/>
  <c r="H502" i="1"/>
  <c r="J502" i="1" s="1"/>
  <c r="K502" i="1" s="1"/>
  <c r="L502" i="1" s="1"/>
  <c r="H488" i="1"/>
  <c r="J488" i="1" s="1"/>
  <c r="K488" i="1" s="1"/>
  <c r="L488" i="1" s="1"/>
  <c r="G488" i="1"/>
  <c r="F488" i="1"/>
  <c r="D488" i="1"/>
  <c r="H464" i="1"/>
  <c r="J464" i="1" s="1"/>
  <c r="K464" i="1" s="1"/>
  <c r="L464" i="1" s="1"/>
  <c r="G464" i="1"/>
  <c r="F464" i="1"/>
  <c r="D464" i="1"/>
  <c r="H445" i="1"/>
  <c r="J445" i="1" s="1"/>
  <c r="K445" i="1" s="1"/>
  <c r="L445" i="1" s="1"/>
  <c r="G445" i="1"/>
  <c r="F445" i="1"/>
  <c r="D445" i="1"/>
  <c r="H426" i="1"/>
  <c r="J426" i="1" s="1"/>
  <c r="K426" i="1" s="1"/>
  <c r="L426" i="1" s="1"/>
  <c r="G426" i="1"/>
  <c r="F426" i="1"/>
  <c r="D426" i="1"/>
  <c r="H409" i="1"/>
  <c r="J409" i="1" s="1"/>
  <c r="K409" i="1" s="1"/>
  <c r="L409" i="1" s="1"/>
  <c r="G409" i="1"/>
  <c r="F409" i="1"/>
  <c r="D409" i="1"/>
  <c r="H381" i="1"/>
  <c r="J381" i="1" s="1"/>
  <c r="K381" i="1" s="1"/>
  <c r="L381" i="1" s="1"/>
  <c r="G381" i="1"/>
  <c r="F381" i="1"/>
  <c r="D381" i="1"/>
  <c r="H359" i="1"/>
  <c r="J359" i="1" s="1"/>
  <c r="K359" i="1" s="1"/>
  <c r="L359" i="1" s="1"/>
  <c r="G359" i="1"/>
  <c r="F359" i="1"/>
  <c r="D359" i="1"/>
  <c r="H297" i="1"/>
  <c r="J297" i="1" s="1"/>
  <c r="K297" i="1" s="1"/>
  <c r="L297" i="1" s="1"/>
  <c r="G297" i="1"/>
  <c r="F297" i="1"/>
  <c r="D297" i="1"/>
  <c r="H280" i="1"/>
  <c r="J280" i="1" s="1"/>
  <c r="K280" i="1" s="1"/>
  <c r="L280" i="1" s="1"/>
  <c r="G280" i="1"/>
  <c r="F280" i="1"/>
  <c r="D280" i="1"/>
  <c r="H265" i="1"/>
  <c r="J265" i="1" s="1"/>
  <c r="K265" i="1" s="1"/>
  <c r="L265" i="1" s="1"/>
  <c r="G265" i="1"/>
  <c r="F265" i="1"/>
  <c r="D265" i="1"/>
  <c r="H250" i="1"/>
  <c r="J250" i="1" s="1"/>
  <c r="K250" i="1" s="1"/>
  <c r="L250" i="1" s="1"/>
  <c r="G250" i="1"/>
  <c r="F250" i="1"/>
  <c r="D250" i="1"/>
  <c r="H235" i="1"/>
  <c r="J235" i="1" s="1"/>
  <c r="K235" i="1" s="1"/>
  <c r="L235" i="1" s="1"/>
  <c r="G235" i="1"/>
  <c r="F235" i="1"/>
  <c r="D235" i="1"/>
  <c r="H220" i="1"/>
  <c r="J220" i="1" s="1"/>
  <c r="K220" i="1" s="1"/>
  <c r="L220" i="1" s="1"/>
  <c r="G220" i="1"/>
  <c r="F220" i="1"/>
  <c r="D220" i="1"/>
  <c r="H203" i="1"/>
  <c r="J203" i="1" s="1"/>
  <c r="K203" i="1" s="1"/>
  <c r="L203" i="1" s="1"/>
  <c r="G203" i="1"/>
  <c r="F203" i="1"/>
  <c r="D203" i="1"/>
  <c r="D186" i="1"/>
  <c r="F186" i="1"/>
  <c r="G186" i="1"/>
  <c r="H186" i="1"/>
  <c r="J186" i="1" s="1"/>
  <c r="K186" i="1" s="1"/>
  <c r="L186" i="1" s="1"/>
  <c r="G169" i="1"/>
  <c r="H169" i="1"/>
  <c r="J169" i="1" s="1"/>
  <c r="K169" i="1" s="1"/>
  <c r="L169" i="1" s="1"/>
  <c r="F169" i="1"/>
  <c r="D169" i="1"/>
  <c r="G171" i="1"/>
  <c r="H171" i="1"/>
  <c r="J171" i="1" s="1"/>
  <c r="K171" i="1" s="1"/>
  <c r="L171" i="1" s="1"/>
  <c r="F171" i="1"/>
  <c r="G154" i="1"/>
  <c r="H154" i="1"/>
  <c r="J154" i="1" s="1"/>
  <c r="K154" i="1" s="1"/>
  <c r="L154" i="1" s="1"/>
  <c r="F154" i="1"/>
  <c r="D154" i="1"/>
  <c r="G138" i="1"/>
  <c r="H138" i="1"/>
  <c r="J138" i="1" s="1"/>
  <c r="K138" i="1" s="1"/>
  <c r="L138" i="1" s="1"/>
  <c r="F138" i="1"/>
  <c r="D138" i="1"/>
  <c r="G126" i="1"/>
  <c r="H126" i="1"/>
  <c r="J126" i="1" s="1"/>
  <c r="K126" i="1" s="1"/>
  <c r="L126" i="1" s="1"/>
  <c r="F126" i="1"/>
  <c r="G114" i="1"/>
  <c r="H114" i="1"/>
  <c r="J114" i="1" s="1"/>
  <c r="K114" i="1" s="1"/>
  <c r="L114" i="1" s="1"/>
  <c r="F114" i="1"/>
  <c r="G102" i="1"/>
  <c r="H102" i="1"/>
  <c r="J102" i="1" s="1"/>
  <c r="K102" i="1" s="1"/>
  <c r="L102" i="1" s="1"/>
  <c r="F102" i="1"/>
  <c r="G90" i="1"/>
  <c r="H90" i="1"/>
  <c r="J90" i="1" s="1"/>
  <c r="K90" i="1" s="1"/>
  <c r="L90" i="1" s="1"/>
  <c r="F90" i="1"/>
  <c r="G78" i="1"/>
  <c r="H78" i="1"/>
  <c r="J78" i="1" s="1"/>
  <c r="K78" i="1" s="1"/>
  <c r="L78" i="1" s="1"/>
  <c r="F78" i="1"/>
  <c r="G66" i="1"/>
  <c r="H66" i="1"/>
  <c r="J66" i="1" s="1"/>
  <c r="K66" i="1" s="1"/>
  <c r="L66" i="1" s="1"/>
  <c r="F66" i="1"/>
  <c r="G41" i="1"/>
  <c r="H41" i="1"/>
  <c r="J41" i="1" s="1"/>
  <c r="K41" i="1" s="1"/>
  <c r="L41" i="1" s="1"/>
  <c r="F41" i="1"/>
  <c r="G29" i="1"/>
  <c r="H29" i="1"/>
  <c r="J29" i="1" s="1"/>
  <c r="K29" i="1" s="1"/>
  <c r="L29" i="1" s="1"/>
  <c r="F29" i="1"/>
  <c r="D126" i="1"/>
  <c r="D114" i="1"/>
  <c r="D102" i="1"/>
  <c r="D90" i="1"/>
  <c r="D78" i="1"/>
  <c r="D66" i="1"/>
  <c r="D53" i="1"/>
  <c r="D41" i="1"/>
  <c r="D29" i="1"/>
  <c r="H12" i="1"/>
  <c r="J12" i="1" s="1"/>
  <c r="K12" i="1" s="1"/>
  <c r="L12" i="1" s="1"/>
  <c r="G12" i="1"/>
  <c r="F12" i="1"/>
  <c r="D12" i="1"/>
  <c r="H650" i="1"/>
  <c r="J650" i="1" s="1"/>
  <c r="K650" i="1" s="1"/>
  <c r="L650" i="1" s="1"/>
  <c r="G650" i="1"/>
  <c r="F650" i="1"/>
  <c r="H649" i="1"/>
  <c r="J649" i="1" s="1"/>
  <c r="K649" i="1" s="1"/>
  <c r="L649" i="1" s="1"/>
  <c r="G649" i="1"/>
  <c r="F649" i="1"/>
  <c r="H646" i="1"/>
  <c r="J646" i="1" s="1"/>
  <c r="K646" i="1" s="1"/>
  <c r="L646" i="1" s="1"/>
  <c r="G646" i="1"/>
  <c r="F646" i="1"/>
  <c r="H644" i="1"/>
  <c r="J644" i="1" s="1"/>
  <c r="K644" i="1" s="1"/>
  <c r="L644" i="1" s="1"/>
  <c r="G644" i="1"/>
  <c r="F644" i="1"/>
  <c r="H638" i="1"/>
  <c r="J638" i="1" s="1"/>
  <c r="K638" i="1" s="1"/>
  <c r="L638" i="1" s="1"/>
  <c r="G638" i="1"/>
  <c r="F638" i="1"/>
  <c r="H637" i="1"/>
  <c r="J637" i="1" s="1"/>
  <c r="K637" i="1" s="1"/>
  <c r="L637" i="1" s="1"/>
  <c r="G637" i="1"/>
  <c r="F637" i="1"/>
  <c r="H636" i="1"/>
  <c r="J636" i="1" s="1"/>
  <c r="K636" i="1" s="1"/>
  <c r="L636" i="1" s="1"/>
  <c r="G636" i="1"/>
  <c r="F636" i="1"/>
  <c r="H634" i="1"/>
  <c r="J634" i="1" s="1"/>
  <c r="K634" i="1" s="1"/>
  <c r="L634" i="1" s="1"/>
  <c r="G634" i="1"/>
  <c r="F634" i="1"/>
  <c r="H627" i="1"/>
  <c r="J627" i="1" s="1"/>
  <c r="K627" i="1" s="1"/>
  <c r="L627" i="1" s="1"/>
  <c r="G627" i="1"/>
  <c r="F627" i="1"/>
  <c r="H626" i="1"/>
  <c r="J626" i="1" s="1"/>
  <c r="K626" i="1" s="1"/>
  <c r="L626" i="1" s="1"/>
  <c r="G626" i="1"/>
  <c r="F626" i="1"/>
  <c r="H625" i="1"/>
  <c r="J625" i="1" s="1"/>
  <c r="K625" i="1" s="1"/>
  <c r="L625" i="1" s="1"/>
  <c r="G625" i="1"/>
  <c r="F625" i="1"/>
  <c r="H623" i="1"/>
  <c r="J623" i="1" s="1"/>
  <c r="K623" i="1" s="1"/>
  <c r="L623" i="1" s="1"/>
  <c r="G623" i="1"/>
  <c r="F623" i="1"/>
  <c r="H621" i="1"/>
  <c r="J621" i="1" s="1"/>
  <c r="K621" i="1" s="1"/>
  <c r="L621" i="1" s="1"/>
  <c r="G621" i="1"/>
  <c r="F621" i="1"/>
  <c r="H620" i="1"/>
  <c r="J620" i="1" s="1"/>
  <c r="K620" i="1" s="1"/>
  <c r="L620" i="1" s="1"/>
  <c r="G620" i="1"/>
  <c r="F620" i="1"/>
  <c r="H619" i="1"/>
  <c r="J619" i="1" s="1"/>
  <c r="K619" i="1" s="1"/>
  <c r="L619" i="1" s="1"/>
  <c r="G619" i="1"/>
  <c r="F619" i="1"/>
  <c r="H617" i="1"/>
  <c r="J617" i="1" s="1"/>
  <c r="K617" i="1" s="1"/>
  <c r="L617" i="1" s="1"/>
  <c r="G617" i="1"/>
  <c r="F617" i="1"/>
  <c r="H615" i="1"/>
  <c r="J615" i="1" s="1"/>
  <c r="K615" i="1" s="1"/>
  <c r="L615" i="1" s="1"/>
  <c r="G615" i="1"/>
  <c r="F615" i="1"/>
  <c r="H614" i="1"/>
  <c r="J614" i="1" s="1"/>
  <c r="K614" i="1" s="1"/>
  <c r="L614" i="1" s="1"/>
  <c r="G614" i="1"/>
  <c r="F614" i="1"/>
  <c r="H613" i="1"/>
  <c r="J613" i="1" s="1"/>
  <c r="K613" i="1" s="1"/>
  <c r="L613" i="1" s="1"/>
  <c r="G613" i="1"/>
  <c r="F613" i="1"/>
  <c r="H611" i="1"/>
  <c r="J611" i="1" s="1"/>
  <c r="K611" i="1" s="1"/>
  <c r="L611" i="1" s="1"/>
  <c r="G611" i="1"/>
  <c r="F611" i="1"/>
  <c r="H609" i="1"/>
  <c r="J609" i="1" s="1"/>
  <c r="K609" i="1" s="1"/>
  <c r="L609" i="1" s="1"/>
  <c r="G609" i="1"/>
  <c r="F609" i="1"/>
  <c r="H608" i="1"/>
  <c r="J608" i="1" s="1"/>
  <c r="K608" i="1" s="1"/>
  <c r="L608" i="1" s="1"/>
  <c r="G608" i="1"/>
  <c r="F608" i="1"/>
  <c r="H607" i="1"/>
  <c r="J607" i="1" s="1"/>
  <c r="K607" i="1" s="1"/>
  <c r="L607" i="1" s="1"/>
  <c r="G607" i="1"/>
  <c r="F607" i="1"/>
  <c r="H605" i="1"/>
  <c r="J605" i="1" s="1"/>
  <c r="K605" i="1" s="1"/>
  <c r="L605" i="1" s="1"/>
  <c r="G605" i="1"/>
  <c r="F605" i="1"/>
  <c r="H604" i="1"/>
  <c r="J604" i="1" s="1"/>
  <c r="K604" i="1" s="1"/>
  <c r="L604" i="1" s="1"/>
  <c r="G604" i="1"/>
  <c r="F604" i="1"/>
  <c r="H603" i="1"/>
  <c r="J603" i="1" s="1"/>
  <c r="K603" i="1" s="1"/>
  <c r="L603" i="1" s="1"/>
  <c r="G603" i="1"/>
  <c r="F603" i="1"/>
  <c r="H602" i="1"/>
  <c r="J602" i="1" s="1"/>
  <c r="K602" i="1" s="1"/>
  <c r="L602" i="1" s="1"/>
  <c r="G602" i="1"/>
  <c r="F602" i="1"/>
  <c r="H600" i="1"/>
  <c r="J600" i="1" s="1"/>
  <c r="K600" i="1" s="1"/>
  <c r="L600" i="1" s="1"/>
  <c r="G600" i="1"/>
  <c r="F600" i="1"/>
  <c r="H599" i="1"/>
  <c r="J599" i="1" s="1"/>
  <c r="K599" i="1" s="1"/>
  <c r="L599" i="1" s="1"/>
  <c r="G599" i="1"/>
  <c r="F599" i="1"/>
  <c r="H598" i="1"/>
  <c r="J598" i="1" s="1"/>
  <c r="K598" i="1" s="1"/>
  <c r="L598" i="1" s="1"/>
  <c r="G598" i="1"/>
  <c r="F598" i="1"/>
  <c r="H597" i="1"/>
  <c r="J597" i="1" s="1"/>
  <c r="K597" i="1" s="1"/>
  <c r="L597" i="1" s="1"/>
  <c r="G597" i="1"/>
  <c r="F597" i="1"/>
  <c r="H595" i="1"/>
  <c r="J595" i="1" s="1"/>
  <c r="K595" i="1" s="1"/>
  <c r="L595" i="1" s="1"/>
  <c r="G595" i="1"/>
  <c r="F595" i="1"/>
  <c r="G593" i="1"/>
  <c r="F593" i="1"/>
  <c r="G592" i="1"/>
  <c r="F592" i="1"/>
  <c r="G591" i="1"/>
  <c r="F591" i="1"/>
  <c r="G589" i="1"/>
  <c r="F589" i="1"/>
  <c r="H587" i="1"/>
  <c r="J587" i="1" s="1"/>
  <c r="K587" i="1" s="1"/>
  <c r="L587" i="1" s="1"/>
  <c r="G587" i="1"/>
  <c r="F587" i="1"/>
  <c r="H586" i="1"/>
  <c r="J586" i="1" s="1"/>
  <c r="K586" i="1" s="1"/>
  <c r="L586" i="1" s="1"/>
  <c r="G586" i="1"/>
  <c r="F586" i="1"/>
  <c r="H585" i="1"/>
  <c r="J585" i="1" s="1"/>
  <c r="K585" i="1" s="1"/>
  <c r="L585" i="1" s="1"/>
  <c r="G585" i="1"/>
  <c r="F585" i="1"/>
  <c r="H583" i="1"/>
  <c r="J583" i="1" s="1"/>
  <c r="K583" i="1" s="1"/>
  <c r="L583" i="1" s="1"/>
  <c r="G583" i="1"/>
  <c r="F583" i="1"/>
  <c r="H581" i="1"/>
  <c r="J581" i="1" s="1"/>
  <c r="K581" i="1" s="1"/>
  <c r="L581" i="1" s="1"/>
  <c r="G581" i="1"/>
  <c r="F581" i="1"/>
  <c r="H580" i="1"/>
  <c r="J580" i="1" s="1"/>
  <c r="K580" i="1" s="1"/>
  <c r="L580" i="1" s="1"/>
  <c r="G580" i="1"/>
  <c r="F580" i="1"/>
  <c r="H579" i="1"/>
  <c r="J579" i="1" s="1"/>
  <c r="K579" i="1" s="1"/>
  <c r="L579" i="1" s="1"/>
  <c r="G579" i="1"/>
  <c r="F579" i="1"/>
  <c r="H577" i="1"/>
  <c r="J577" i="1" s="1"/>
  <c r="K577" i="1" s="1"/>
  <c r="L577" i="1" s="1"/>
  <c r="G577" i="1"/>
  <c r="F577" i="1"/>
  <c r="H576" i="1"/>
  <c r="J576" i="1" s="1"/>
  <c r="K576" i="1" s="1"/>
  <c r="L576" i="1" s="1"/>
  <c r="H575" i="1"/>
  <c r="J575" i="1" s="1"/>
  <c r="K575" i="1" s="1"/>
  <c r="L575" i="1" s="1"/>
  <c r="H574" i="1"/>
  <c r="J574" i="1" s="1"/>
  <c r="K574" i="1" s="1"/>
  <c r="L574" i="1" s="1"/>
  <c r="H572" i="1"/>
  <c r="J572" i="1" s="1"/>
  <c r="K572" i="1" s="1"/>
  <c r="L572" i="1" s="1"/>
  <c r="G576" i="1"/>
  <c r="G575" i="1"/>
  <c r="G574" i="1"/>
  <c r="G572" i="1"/>
  <c r="F576" i="1"/>
  <c r="F575" i="1"/>
  <c r="F574" i="1"/>
  <c r="F572" i="1"/>
  <c r="G552" i="1"/>
  <c r="H552" i="1"/>
  <c r="J552" i="1" s="1"/>
  <c r="K552" i="1" s="1"/>
  <c r="L552" i="1" s="1"/>
  <c r="G554" i="1"/>
  <c r="H554" i="1"/>
  <c r="J554" i="1" s="1"/>
  <c r="K554" i="1" s="1"/>
  <c r="L554" i="1" s="1"/>
  <c r="G555" i="1"/>
  <c r="H555" i="1"/>
  <c r="J555" i="1" s="1"/>
  <c r="K555" i="1" s="1"/>
  <c r="L555" i="1" s="1"/>
  <c r="G556" i="1"/>
  <c r="H556" i="1"/>
  <c r="J556" i="1" s="1"/>
  <c r="K556" i="1" s="1"/>
  <c r="L556" i="1" s="1"/>
  <c r="G558" i="1"/>
  <c r="H558" i="1"/>
  <c r="J558" i="1" s="1"/>
  <c r="K558" i="1" s="1"/>
  <c r="L558" i="1" s="1"/>
  <c r="G559" i="1"/>
  <c r="H559" i="1"/>
  <c r="J559" i="1" s="1"/>
  <c r="K559" i="1" s="1"/>
  <c r="L559" i="1" s="1"/>
  <c r="G561" i="1"/>
  <c r="H561" i="1"/>
  <c r="J561" i="1" s="1"/>
  <c r="K561" i="1" s="1"/>
  <c r="L561" i="1" s="1"/>
  <c r="G564" i="1"/>
  <c r="H564" i="1"/>
  <c r="J564" i="1" s="1"/>
  <c r="K564" i="1" s="1"/>
  <c r="L564" i="1" s="1"/>
  <c r="G566" i="1"/>
  <c r="H566" i="1"/>
  <c r="J566" i="1" s="1"/>
  <c r="K566" i="1" s="1"/>
  <c r="L566" i="1" s="1"/>
  <c r="G567" i="1"/>
  <c r="G569" i="1"/>
  <c r="H569" i="1"/>
  <c r="J569" i="1" s="1"/>
  <c r="K569" i="1" s="1"/>
  <c r="L569" i="1" s="1"/>
  <c r="F569" i="1"/>
  <c r="F567" i="1"/>
  <c r="F566" i="1"/>
  <c r="F564" i="1"/>
  <c r="F559" i="1"/>
  <c r="F561" i="1"/>
  <c r="F558" i="1"/>
  <c r="F556" i="1"/>
  <c r="F555" i="1"/>
  <c r="F554" i="1"/>
  <c r="F552" i="1"/>
  <c r="G534" i="1"/>
  <c r="H534" i="1"/>
  <c r="J534" i="1" s="1"/>
  <c r="K534" i="1" s="1"/>
  <c r="L534" i="1" s="1"/>
  <c r="G536" i="1"/>
  <c r="H536" i="1"/>
  <c r="J536" i="1" s="1"/>
  <c r="K536" i="1" s="1"/>
  <c r="L536" i="1" s="1"/>
  <c r="G537" i="1"/>
  <c r="H537" i="1"/>
  <c r="J537" i="1" s="1"/>
  <c r="K537" i="1" s="1"/>
  <c r="L537" i="1" s="1"/>
  <c r="G538" i="1"/>
  <c r="H538" i="1"/>
  <c r="J538" i="1" s="1"/>
  <c r="K538" i="1" s="1"/>
  <c r="L538" i="1" s="1"/>
  <c r="G541" i="1"/>
  <c r="H541" i="1"/>
  <c r="J541" i="1" s="1"/>
  <c r="K541" i="1" s="1"/>
  <c r="L541" i="1" s="1"/>
  <c r="G543" i="1"/>
  <c r="H543" i="1"/>
  <c r="J543" i="1" s="1"/>
  <c r="K543" i="1" s="1"/>
  <c r="L543" i="1" s="1"/>
  <c r="G544" i="1"/>
  <c r="H544" i="1"/>
  <c r="J544" i="1" s="1"/>
  <c r="K544" i="1" s="1"/>
  <c r="L544" i="1" s="1"/>
  <c r="G546" i="1"/>
  <c r="H546" i="1"/>
  <c r="J546" i="1" s="1"/>
  <c r="K546" i="1" s="1"/>
  <c r="L546" i="1" s="1"/>
  <c r="G548" i="1"/>
  <c r="H548" i="1"/>
  <c r="J548" i="1" s="1"/>
  <c r="K548" i="1" s="1"/>
  <c r="L548" i="1" s="1"/>
  <c r="G549" i="1"/>
  <c r="G551" i="1"/>
  <c r="H551" i="1"/>
  <c r="J551" i="1" s="1"/>
  <c r="K551" i="1" s="1"/>
  <c r="L551" i="1" s="1"/>
  <c r="F551" i="1"/>
  <c r="F549" i="1"/>
  <c r="F548" i="1"/>
  <c r="F544" i="1"/>
  <c r="F546" i="1"/>
  <c r="F543" i="1"/>
  <c r="F541" i="1"/>
  <c r="F538" i="1"/>
  <c r="F537" i="1"/>
  <c r="F536" i="1"/>
  <c r="F534" i="1"/>
  <c r="G503" i="1"/>
  <c r="H503" i="1"/>
  <c r="J503" i="1" s="1"/>
  <c r="K503" i="1" s="1"/>
  <c r="L503" i="1" s="1"/>
  <c r="G507" i="1"/>
  <c r="H507" i="1"/>
  <c r="J507" i="1" s="1"/>
  <c r="K507" i="1" s="1"/>
  <c r="L507" i="1" s="1"/>
  <c r="G509" i="1"/>
  <c r="H509" i="1"/>
  <c r="J509" i="1" s="1"/>
  <c r="K509" i="1" s="1"/>
  <c r="L509" i="1" s="1"/>
  <c r="G510" i="1"/>
  <c r="H510" i="1"/>
  <c r="J510" i="1" s="1"/>
  <c r="G511" i="1"/>
  <c r="H511" i="1"/>
  <c r="J511" i="1" s="1"/>
  <c r="K510" i="1" s="1"/>
  <c r="L510" i="1" s="1"/>
  <c r="G512" i="1"/>
  <c r="H512" i="1"/>
  <c r="J512" i="1" s="1"/>
  <c r="K511" i="1" s="1"/>
  <c r="L511" i="1" s="1"/>
  <c r="G515" i="1"/>
  <c r="G516" i="1"/>
  <c r="H516" i="1"/>
  <c r="J516" i="1" s="1"/>
  <c r="K516" i="1" s="1"/>
  <c r="L516" i="1" s="1"/>
  <c r="G518" i="1"/>
  <c r="H518" i="1"/>
  <c r="J518" i="1" s="1"/>
  <c r="G519" i="1"/>
  <c r="H519" i="1"/>
  <c r="J519" i="1" s="1"/>
  <c r="K518" i="1" s="1"/>
  <c r="L518" i="1" s="1"/>
  <c r="G520" i="1"/>
  <c r="H520" i="1"/>
  <c r="J520" i="1" s="1"/>
  <c r="K519" i="1" s="1"/>
  <c r="L519" i="1" s="1"/>
  <c r="G522" i="1"/>
  <c r="H522" i="1"/>
  <c r="J522" i="1" s="1"/>
  <c r="K522" i="1" s="1"/>
  <c r="L522" i="1" s="1"/>
  <c r="G523" i="1"/>
  <c r="H523" i="1"/>
  <c r="J523" i="1" s="1"/>
  <c r="G525" i="1"/>
  <c r="H525" i="1"/>
  <c r="J525" i="1" s="1"/>
  <c r="K525" i="1" s="1"/>
  <c r="L525" i="1" s="1"/>
  <c r="G528" i="1"/>
  <c r="H528" i="1"/>
  <c r="J528" i="1" s="1"/>
  <c r="K528" i="1" s="1"/>
  <c r="L528" i="1" s="1"/>
  <c r="G530" i="1"/>
  <c r="H530" i="1"/>
  <c r="J530" i="1" s="1"/>
  <c r="K530" i="1" s="1"/>
  <c r="L530" i="1" s="1"/>
  <c r="G531" i="1"/>
  <c r="G533" i="1"/>
  <c r="H533" i="1"/>
  <c r="J533" i="1" s="1"/>
  <c r="K533" i="1" s="1"/>
  <c r="L533" i="1" s="1"/>
  <c r="F533" i="1"/>
  <c r="F531" i="1"/>
  <c r="F530" i="1"/>
  <c r="F528" i="1"/>
  <c r="F523" i="1"/>
  <c r="F525" i="1"/>
  <c r="F522" i="1"/>
  <c r="F520" i="1"/>
  <c r="F519" i="1"/>
  <c r="F518" i="1"/>
  <c r="F516" i="1"/>
  <c r="F515" i="1"/>
  <c r="F512" i="1"/>
  <c r="F511" i="1"/>
  <c r="F510" i="1"/>
  <c r="F509" i="1"/>
  <c r="F507" i="1"/>
  <c r="F503" i="1"/>
  <c r="G484" i="1"/>
  <c r="H484" i="1"/>
  <c r="J484" i="1" s="1"/>
  <c r="K484" i="1" s="1"/>
  <c r="L484" i="1" s="1"/>
  <c r="G485" i="1"/>
  <c r="H485" i="1"/>
  <c r="J485" i="1" s="1"/>
  <c r="K485" i="1" s="1"/>
  <c r="L485" i="1" s="1"/>
  <c r="G487" i="1"/>
  <c r="H487" i="1"/>
  <c r="J487" i="1" s="1"/>
  <c r="K487" i="1" s="1"/>
  <c r="L487" i="1" s="1"/>
  <c r="G490" i="1"/>
  <c r="H490" i="1"/>
  <c r="J490" i="1" s="1"/>
  <c r="K490" i="1" s="1"/>
  <c r="L490" i="1" s="1"/>
  <c r="G492" i="1"/>
  <c r="H492" i="1"/>
  <c r="J492" i="1" s="1"/>
  <c r="K492" i="1" s="1"/>
  <c r="L492" i="1" s="1"/>
  <c r="G493" i="1"/>
  <c r="H493" i="1"/>
  <c r="J493" i="1" s="1"/>
  <c r="K493" i="1" s="1"/>
  <c r="L493" i="1" s="1"/>
  <c r="G494" i="1"/>
  <c r="H494" i="1"/>
  <c r="J494" i="1" s="1"/>
  <c r="G495" i="1"/>
  <c r="H495" i="1"/>
  <c r="J495" i="1" s="1"/>
  <c r="G498" i="1"/>
  <c r="G499" i="1"/>
  <c r="G501" i="1"/>
  <c r="F499" i="1"/>
  <c r="F501" i="1"/>
  <c r="F498" i="1"/>
  <c r="F495" i="1"/>
  <c r="F494" i="1"/>
  <c r="F493" i="1"/>
  <c r="F492" i="1"/>
  <c r="F490" i="1"/>
  <c r="F485" i="1"/>
  <c r="F487" i="1"/>
  <c r="F484" i="1"/>
  <c r="H452" i="1"/>
  <c r="G425" i="1"/>
  <c r="G444" i="1" s="1"/>
  <c r="G463" i="1" s="1"/>
  <c r="H425" i="1"/>
  <c r="H444" i="1" s="1"/>
  <c r="H463" i="1" s="1"/>
  <c r="J463" i="1" s="1"/>
  <c r="K463" i="1" s="1"/>
  <c r="L463" i="1" s="1"/>
  <c r="G428" i="1"/>
  <c r="G447" i="1" s="1"/>
  <c r="G466" i="1" s="1"/>
  <c r="H428" i="1"/>
  <c r="H447" i="1" s="1"/>
  <c r="H466" i="1" s="1"/>
  <c r="J466" i="1" s="1"/>
  <c r="K466" i="1" s="1"/>
  <c r="L466" i="1" s="1"/>
  <c r="G429" i="1"/>
  <c r="G448" i="1" s="1"/>
  <c r="G467" i="1" s="1"/>
  <c r="H429" i="1"/>
  <c r="H448" i="1" s="1"/>
  <c r="H467" i="1" s="1"/>
  <c r="J467" i="1" s="1"/>
  <c r="K467" i="1" s="1"/>
  <c r="L467" i="1" s="1"/>
  <c r="G430" i="1"/>
  <c r="G449" i="1" s="1"/>
  <c r="G468" i="1" s="1"/>
  <c r="H430" i="1"/>
  <c r="H449" i="1" s="1"/>
  <c r="H468" i="1" s="1"/>
  <c r="J468" i="1" s="1"/>
  <c r="K468" i="1" s="1"/>
  <c r="L468" i="1" s="1"/>
  <c r="G431" i="1"/>
  <c r="G450" i="1" s="1"/>
  <c r="G469" i="1" s="1"/>
  <c r="H431" i="1"/>
  <c r="H450" i="1" s="1"/>
  <c r="H469" i="1" s="1"/>
  <c r="J469" i="1" s="1"/>
  <c r="K469" i="1" s="1"/>
  <c r="L469" i="1" s="1"/>
  <c r="G433" i="1"/>
  <c r="G452" i="1" s="1"/>
  <c r="G471" i="1" s="1"/>
  <c r="G435" i="1"/>
  <c r="G454" i="1" s="1"/>
  <c r="G473" i="1" s="1"/>
  <c r="H435" i="1"/>
  <c r="H454" i="1" s="1"/>
  <c r="H473" i="1" s="1"/>
  <c r="J473" i="1" s="1"/>
  <c r="K473" i="1" s="1"/>
  <c r="L473" i="1" s="1"/>
  <c r="G436" i="1"/>
  <c r="G455" i="1" s="1"/>
  <c r="G474" i="1" s="1"/>
  <c r="H436" i="1"/>
  <c r="H455" i="1" s="1"/>
  <c r="H474" i="1" s="1"/>
  <c r="J474" i="1" s="1"/>
  <c r="K474" i="1" s="1"/>
  <c r="L474" i="1" s="1"/>
  <c r="G438" i="1"/>
  <c r="G457" i="1" s="1"/>
  <c r="G476" i="1" s="1"/>
  <c r="H438" i="1"/>
  <c r="H457" i="1" s="1"/>
  <c r="H476" i="1" s="1"/>
  <c r="J476" i="1" s="1"/>
  <c r="K476" i="1" s="1"/>
  <c r="L476" i="1" s="1"/>
  <c r="G440" i="1"/>
  <c r="G459" i="1" s="1"/>
  <c r="G478" i="1" s="1"/>
  <c r="H440" i="1"/>
  <c r="H459" i="1" s="1"/>
  <c r="H478" i="1" s="1"/>
  <c r="J478" i="1" s="1"/>
  <c r="K478" i="1" s="1"/>
  <c r="L478" i="1" s="1"/>
  <c r="G443" i="1"/>
  <c r="G462" i="1" s="1"/>
  <c r="G481" i="1" s="1"/>
  <c r="H443" i="1"/>
  <c r="H462" i="1" s="1"/>
  <c r="H481" i="1" s="1"/>
  <c r="J481" i="1" s="1"/>
  <c r="K481" i="1" s="1"/>
  <c r="L481" i="1" s="1"/>
  <c r="F443" i="1"/>
  <c r="F462" i="1" s="1"/>
  <c r="F481" i="1" s="1"/>
  <c r="F440" i="1"/>
  <c r="F459" i="1" s="1"/>
  <c r="F478" i="1" s="1"/>
  <c r="F436" i="1"/>
  <c r="F455" i="1" s="1"/>
  <c r="F474" i="1" s="1"/>
  <c r="F438" i="1"/>
  <c r="F457" i="1" s="1"/>
  <c r="F476" i="1" s="1"/>
  <c r="F435" i="1"/>
  <c r="F454" i="1" s="1"/>
  <c r="F473" i="1" s="1"/>
  <c r="F433" i="1"/>
  <c r="F452" i="1" s="1"/>
  <c r="F471" i="1" s="1"/>
  <c r="F431" i="1"/>
  <c r="F450" i="1" s="1"/>
  <c r="F469" i="1" s="1"/>
  <c r="F430" i="1"/>
  <c r="F449" i="1" s="1"/>
  <c r="F468" i="1" s="1"/>
  <c r="F429" i="1"/>
  <c r="F448" i="1" s="1"/>
  <c r="F467" i="1" s="1"/>
  <c r="F428" i="1"/>
  <c r="F447" i="1" s="1"/>
  <c r="F466" i="1" s="1"/>
  <c r="F425" i="1"/>
  <c r="F444" i="1" s="1"/>
  <c r="F463" i="1" s="1"/>
  <c r="G414" i="1"/>
  <c r="H414" i="1"/>
  <c r="J414" i="1" s="1"/>
  <c r="K414" i="1" s="1"/>
  <c r="L414" i="1" s="1"/>
  <c r="G415" i="1"/>
  <c r="H415" i="1"/>
  <c r="J415" i="1" s="1"/>
  <c r="K415" i="1" s="1"/>
  <c r="L415" i="1" s="1"/>
  <c r="G418" i="1"/>
  <c r="H418" i="1"/>
  <c r="J418" i="1" s="1"/>
  <c r="K418" i="1" s="1"/>
  <c r="L418" i="1" s="1"/>
  <c r="G420" i="1"/>
  <c r="H420" i="1"/>
  <c r="J420" i="1" s="1"/>
  <c r="K420" i="1" s="1"/>
  <c r="L420" i="1" s="1"/>
  <c r="G422" i="1"/>
  <c r="H422" i="1"/>
  <c r="J422" i="1" s="1"/>
  <c r="K422" i="1" s="1"/>
  <c r="L422" i="1" s="1"/>
  <c r="G423" i="1"/>
  <c r="H423" i="1"/>
  <c r="J423" i="1" s="1"/>
  <c r="K423" i="1" s="1"/>
  <c r="L423" i="1" s="1"/>
  <c r="F423" i="1"/>
  <c r="F422" i="1"/>
  <c r="F420" i="1"/>
  <c r="F418" i="1"/>
  <c r="F415" i="1"/>
  <c r="F414" i="1"/>
  <c r="G410" i="1"/>
  <c r="H410" i="1"/>
  <c r="J410" i="1" s="1"/>
  <c r="K410" i="1" s="1"/>
  <c r="L410" i="1" s="1"/>
  <c r="G412" i="1"/>
  <c r="F412" i="1"/>
  <c r="F410" i="1"/>
  <c r="G405" i="1"/>
  <c r="H405" i="1"/>
  <c r="J405" i="1" s="1"/>
  <c r="K405" i="1" s="1"/>
  <c r="L405" i="1" s="1"/>
  <c r="G406" i="1"/>
  <c r="H406" i="1"/>
  <c r="J406" i="1" s="1"/>
  <c r="K406" i="1" s="1"/>
  <c r="L406" i="1" s="1"/>
  <c r="G408" i="1"/>
  <c r="H408" i="1"/>
  <c r="J408" i="1" s="1"/>
  <c r="K408" i="1" s="1"/>
  <c r="L408" i="1" s="1"/>
  <c r="F406" i="1"/>
  <c r="F408" i="1"/>
  <c r="F405" i="1"/>
  <c r="G380" i="1"/>
  <c r="H380" i="1"/>
  <c r="J380" i="1" s="1"/>
  <c r="K380" i="1" s="1"/>
  <c r="L380" i="1" s="1"/>
  <c r="G383" i="1"/>
  <c r="H383" i="1"/>
  <c r="J383" i="1" s="1"/>
  <c r="K383" i="1" s="1"/>
  <c r="L383" i="1" s="1"/>
  <c r="G384" i="1"/>
  <c r="H384" i="1"/>
  <c r="J384" i="1" s="1"/>
  <c r="K384" i="1" s="1"/>
  <c r="L384" i="1" s="1"/>
  <c r="G386" i="1"/>
  <c r="H386" i="1"/>
  <c r="J386" i="1" s="1"/>
  <c r="K386" i="1" s="1"/>
  <c r="L386" i="1" s="1"/>
  <c r="G388" i="1"/>
  <c r="H388" i="1"/>
  <c r="J388" i="1" s="1"/>
  <c r="K388" i="1" s="1"/>
  <c r="L388" i="1" s="1"/>
  <c r="G390" i="1"/>
  <c r="H390" i="1"/>
  <c r="J390" i="1" s="1"/>
  <c r="K390" i="1" s="1"/>
  <c r="L390" i="1" s="1"/>
  <c r="G391" i="1"/>
  <c r="H391" i="1"/>
  <c r="J391" i="1" s="1"/>
  <c r="K391" i="1" s="1"/>
  <c r="L391" i="1" s="1"/>
  <c r="G393" i="1"/>
  <c r="H393" i="1"/>
  <c r="J393" i="1" s="1"/>
  <c r="K393" i="1" s="1"/>
  <c r="L393" i="1" s="1"/>
  <c r="G394" i="1"/>
  <c r="H394" i="1"/>
  <c r="J394" i="1" s="1"/>
  <c r="K394" i="1" s="1"/>
  <c r="L394" i="1" s="1"/>
  <c r="G399" i="1"/>
  <c r="H399" i="1"/>
  <c r="J399" i="1" s="1"/>
  <c r="K399" i="1" s="1"/>
  <c r="L399" i="1" s="1"/>
  <c r="G400" i="1"/>
  <c r="H400" i="1"/>
  <c r="J400" i="1" s="1"/>
  <c r="K400" i="1" s="1"/>
  <c r="L400" i="1" s="1"/>
  <c r="G401" i="1"/>
  <c r="H401" i="1"/>
  <c r="J401" i="1" s="1"/>
  <c r="K401" i="1" s="1"/>
  <c r="L401" i="1" s="1"/>
  <c r="G402" i="1"/>
  <c r="H402" i="1"/>
  <c r="J402" i="1" s="1"/>
  <c r="F401" i="1"/>
  <c r="F402" i="1"/>
  <c r="F400" i="1"/>
  <c r="F399" i="1"/>
  <c r="G396" i="1"/>
  <c r="F396" i="1"/>
  <c r="F394" i="1"/>
  <c r="F391" i="1"/>
  <c r="F393" i="1"/>
  <c r="F390" i="1"/>
  <c r="F388" i="1"/>
  <c r="F386" i="1"/>
  <c r="F384" i="1"/>
  <c r="F383" i="1"/>
  <c r="F380" i="1"/>
  <c r="G365" i="1"/>
  <c r="H365" i="1"/>
  <c r="J365" i="1" s="1"/>
  <c r="K365" i="1" s="1"/>
  <c r="L365" i="1" s="1"/>
  <c r="G367" i="1"/>
  <c r="H367" i="1"/>
  <c r="J367" i="1" s="1"/>
  <c r="K367" i="1" s="1"/>
  <c r="L367" i="1" s="1"/>
  <c r="G368" i="1"/>
  <c r="H368" i="1"/>
  <c r="J368" i="1" s="1"/>
  <c r="K368" i="1" s="1"/>
  <c r="L368" i="1" s="1"/>
  <c r="G370" i="1"/>
  <c r="H370" i="1"/>
  <c r="J370" i="1" s="1"/>
  <c r="K370" i="1" s="1"/>
  <c r="L370" i="1" s="1"/>
  <c r="G372" i="1"/>
  <c r="H372" i="1"/>
  <c r="J372" i="1" s="1"/>
  <c r="K372" i="1" s="1"/>
  <c r="L372" i="1" s="1"/>
  <c r="H374" i="1"/>
  <c r="J374" i="1" s="1"/>
  <c r="K374" i="1" s="1"/>
  <c r="L374" i="1" s="1"/>
  <c r="G376" i="1"/>
  <c r="H376" i="1"/>
  <c r="J376" i="1" s="1"/>
  <c r="K376" i="1" s="1"/>
  <c r="L376" i="1" s="1"/>
  <c r="G377" i="1"/>
  <c r="H377" i="1"/>
  <c r="J377" i="1" s="1"/>
  <c r="K377" i="1" s="1"/>
  <c r="L377" i="1" s="1"/>
  <c r="G378" i="1"/>
  <c r="H378" i="1"/>
  <c r="J378" i="1" s="1"/>
  <c r="K378" i="1" s="1"/>
  <c r="L378" i="1" s="1"/>
  <c r="F378" i="1"/>
  <c r="F377" i="1"/>
  <c r="F376" i="1"/>
  <c r="F374" i="1"/>
  <c r="F372" i="1"/>
  <c r="F368" i="1"/>
  <c r="F370" i="1"/>
  <c r="F367" i="1"/>
  <c r="F365" i="1"/>
  <c r="G360" i="1"/>
  <c r="H360" i="1"/>
  <c r="J360" i="1" s="1"/>
  <c r="K360" i="1" s="1"/>
  <c r="L360" i="1" s="1"/>
  <c r="G362" i="1"/>
  <c r="F362" i="1"/>
  <c r="F360" i="1"/>
  <c r="G358" i="1"/>
  <c r="F358" i="1"/>
  <c r="G175" i="1"/>
  <c r="H175" i="1"/>
  <c r="J175" i="1" s="1"/>
  <c r="K175" i="1" s="1"/>
  <c r="L175" i="1" s="1"/>
  <c r="G177" i="1"/>
  <c r="H177" i="1"/>
  <c r="J177" i="1" s="1"/>
  <c r="K177" i="1" s="1"/>
  <c r="L177" i="1" s="1"/>
  <c r="G179" i="1"/>
  <c r="H179" i="1"/>
  <c r="J179" i="1" s="1"/>
  <c r="K179" i="1" s="1"/>
  <c r="L179" i="1" s="1"/>
  <c r="G181" i="1"/>
  <c r="H181" i="1"/>
  <c r="J181" i="1" s="1"/>
  <c r="K181" i="1" s="1"/>
  <c r="L181" i="1" s="1"/>
  <c r="G182" i="1"/>
  <c r="H182" i="1"/>
  <c r="J182" i="1" s="1"/>
  <c r="K182" i="1" s="1"/>
  <c r="L182" i="1" s="1"/>
  <c r="G183" i="1"/>
  <c r="H183" i="1"/>
  <c r="J183" i="1" s="1"/>
  <c r="K183" i="1" s="1"/>
  <c r="L183" i="1" s="1"/>
  <c r="G185" i="1"/>
  <c r="G202" i="1" s="1"/>
  <c r="H185" i="1"/>
  <c r="H202" i="1" s="1"/>
  <c r="J202" i="1" s="1"/>
  <c r="K202" i="1" s="1"/>
  <c r="L202" i="1" s="1"/>
  <c r="G187" i="1"/>
  <c r="G204" i="1" s="1"/>
  <c r="H187" i="1"/>
  <c r="H236" i="1" s="1"/>
  <c r="J236" i="1" s="1"/>
  <c r="K236" i="1" s="1"/>
  <c r="L236" i="1" s="1"/>
  <c r="G189" i="1"/>
  <c r="G223" i="1" s="1"/>
  <c r="H189" i="1"/>
  <c r="H223" i="1" s="1"/>
  <c r="J223" i="1" s="1"/>
  <c r="K223" i="1" s="1"/>
  <c r="L223" i="1" s="1"/>
  <c r="G190" i="1"/>
  <c r="G207" i="1" s="1"/>
  <c r="H190" i="1"/>
  <c r="G192" i="1"/>
  <c r="G209" i="1" s="1"/>
  <c r="H192" i="1"/>
  <c r="H241" i="1" s="1"/>
  <c r="J241" i="1" s="1"/>
  <c r="K241" i="1" s="1"/>
  <c r="L241" i="1" s="1"/>
  <c r="G196" i="1"/>
  <c r="G228" i="1" s="1"/>
  <c r="H196" i="1"/>
  <c r="H243" i="1" s="1"/>
  <c r="J243" i="1" s="1"/>
  <c r="K243" i="1" s="1"/>
  <c r="L243" i="1" s="1"/>
  <c r="G198" i="1"/>
  <c r="G230" i="1" s="1"/>
  <c r="H198" i="1"/>
  <c r="G199" i="1"/>
  <c r="G216" i="1" s="1"/>
  <c r="H199" i="1"/>
  <c r="H216" i="1" s="1"/>
  <c r="J216" i="1" s="1"/>
  <c r="K216" i="1" s="1"/>
  <c r="L216" i="1" s="1"/>
  <c r="G200" i="1"/>
  <c r="G217" i="1" s="1"/>
  <c r="H200" i="1"/>
  <c r="H277" i="1" s="1"/>
  <c r="J277" i="1" s="1"/>
  <c r="K277" i="1" s="1"/>
  <c r="L277" i="1" s="1"/>
  <c r="G279" i="1"/>
  <c r="G296" i="1" s="1"/>
  <c r="H279" i="1"/>
  <c r="H296" i="1" s="1"/>
  <c r="J296" i="1" s="1"/>
  <c r="K296" i="1" s="1"/>
  <c r="L296" i="1" s="1"/>
  <c r="G281" i="1"/>
  <c r="G298" i="1" s="1"/>
  <c r="H281" i="1"/>
  <c r="H298" i="1" s="1"/>
  <c r="J298" i="1" s="1"/>
  <c r="K298" i="1" s="1"/>
  <c r="L298" i="1" s="1"/>
  <c r="G283" i="1"/>
  <c r="G300" i="1" s="1"/>
  <c r="H283" i="1"/>
  <c r="H300" i="1" s="1"/>
  <c r="J300" i="1" s="1"/>
  <c r="K300" i="1" s="1"/>
  <c r="L300" i="1" s="1"/>
  <c r="G284" i="1"/>
  <c r="G301" i="1" s="1"/>
  <c r="H284" i="1"/>
  <c r="H301" i="1" s="1"/>
  <c r="J301" i="1" s="1"/>
  <c r="K301" i="1" s="1"/>
  <c r="L301" i="1" s="1"/>
  <c r="G286" i="1"/>
  <c r="G303" i="1" s="1"/>
  <c r="H286" i="1"/>
  <c r="H303" i="1" s="1"/>
  <c r="J303" i="1" s="1"/>
  <c r="K303" i="1" s="1"/>
  <c r="L303" i="1" s="1"/>
  <c r="G288" i="1"/>
  <c r="G305" i="1" s="1"/>
  <c r="H288" i="1"/>
  <c r="H305" i="1" s="1"/>
  <c r="J305" i="1" s="1"/>
  <c r="K305" i="1" s="1"/>
  <c r="L305" i="1" s="1"/>
  <c r="G290" i="1"/>
  <c r="G307" i="1" s="1"/>
  <c r="H290" i="1"/>
  <c r="H307" i="1" s="1"/>
  <c r="J307" i="1" s="1"/>
  <c r="K307" i="1" s="1"/>
  <c r="L307" i="1" s="1"/>
  <c r="G291" i="1"/>
  <c r="G308" i="1" s="1"/>
  <c r="H291" i="1"/>
  <c r="H308" i="1" s="1"/>
  <c r="J308" i="1" s="1"/>
  <c r="K308" i="1" s="1"/>
  <c r="L308" i="1" s="1"/>
  <c r="G293" i="1"/>
  <c r="G310" i="1" s="1"/>
  <c r="H293" i="1"/>
  <c r="H310" i="1" s="1"/>
  <c r="J310" i="1" s="1"/>
  <c r="K310" i="1" s="1"/>
  <c r="L310" i="1" s="1"/>
  <c r="G294" i="1"/>
  <c r="G311" i="1" s="1"/>
  <c r="H294" i="1"/>
  <c r="H311" i="1" s="1"/>
  <c r="J311" i="1" s="1"/>
  <c r="K311" i="1" s="1"/>
  <c r="L311" i="1" s="1"/>
  <c r="G312" i="1"/>
  <c r="G322" i="1" s="1"/>
  <c r="H312" i="1"/>
  <c r="H322" i="1" s="1"/>
  <c r="J322" i="1" s="1"/>
  <c r="K322" i="1" s="1"/>
  <c r="L322" i="1" s="1"/>
  <c r="G314" i="1"/>
  <c r="G324" i="1" s="1"/>
  <c r="H314" i="1"/>
  <c r="H319" i="1" s="1"/>
  <c r="J319" i="1" s="1"/>
  <c r="K319" i="1" s="1"/>
  <c r="L319" i="1" s="1"/>
  <c r="G315" i="1"/>
  <c r="G320" i="1" s="1"/>
  <c r="H315" i="1"/>
  <c r="H320" i="1" s="1"/>
  <c r="J320" i="1" s="1"/>
  <c r="K320" i="1" s="1"/>
  <c r="L320" i="1" s="1"/>
  <c r="G316" i="1"/>
  <c r="G346" i="1" s="1"/>
  <c r="H316" i="1"/>
  <c r="H326" i="1" s="1"/>
  <c r="J326" i="1" s="1"/>
  <c r="K326" i="1" s="1"/>
  <c r="L326" i="1" s="1"/>
  <c r="F316" i="1"/>
  <c r="F341" i="1" s="1"/>
  <c r="F315" i="1"/>
  <c r="F335" i="1" s="1"/>
  <c r="F314" i="1"/>
  <c r="F349" i="1" s="1"/>
  <c r="F312" i="1"/>
  <c r="F342" i="1" s="1"/>
  <c r="F294" i="1"/>
  <c r="F311" i="1" s="1"/>
  <c r="F293" i="1"/>
  <c r="F310" i="1" s="1"/>
  <c r="F291" i="1"/>
  <c r="F308" i="1" s="1"/>
  <c r="F290" i="1"/>
  <c r="F307" i="1" s="1"/>
  <c r="F288" i="1"/>
  <c r="F305" i="1" s="1"/>
  <c r="F284" i="1"/>
  <c r="F301" i="1" s="1"/>
  <c r="F286" i="1"/>
  <c r="F303" i="1" s="1"/>
  <c r="F283" i="1"/>
  <c r="F300" i="1" s="1"/>
  <c r="F281" i="1"/>
  <c r="F298" i="1" s="1"/>
  <c r="F279" i="1"/>
  <c r="F296" i="1" s="1"/>
  <c r="F200" i="1"/>
  <c r="F199" i="1"/>
  <c r="F198" i="1"/>
  <c r="F196" i="1"/>
  <c r="F190" i="1"/>
  <c r="F269" i="1" s="1"/>
  <c r="F192" i="1"/>
  <c r="F189" i="1"/>
  <c r="F268" i="1" s="1"/>
  <c r="F187" i="1"/>
  <c r="F221" i="1" s="1"/>
  <c r="F185" i="1"/>
  <c r="F249" i="1" s="1"/>
  <c r="F183" i="1"/>
  <c r="F182" i="1"/>
  <c r="F181" i="1"/>
  <c r="F179" i="1"/>
  <c r="F177" i="1"/>
  <c r="F175" i="1"/>
  <c r="G172" i="1"/>
  <c r="H172" i="1"/>
  <c r="J172" i="1" s="1"/>
  <c r="K172" i="1" s="1"/>
  <c r="L172" i="1" s="1"/>
  <c r="G174" i="1"/>
  <c r="H174" i="1"/>
  <c r="J174" i="1" s="1"/>
  <c r="K174" i="1" s="1"/>
  <c r="L174" i="1" s="1"/>
  <c r="F172" i="1"/>
  <c r="F174" i="1"/>
  <c r="G137" i="1"/>
  <c r="G153" i="1" s="1"/>
  <c r="H137" i="1"/>
  <c r="H153" i="1" s="1"/>
  <c r="J153" i="1" s="1"/>
  <c r="K153" i="1" s="1"/>
  <c r="L153" i="1" s="1"/>
  <c r="G140" i="1"/>
  <c r="G156" i="1" s="1"/>
  <c r="H140" i="1"/>
  <c r="H156" i="1" s="1"/>
  <c r="J156" i="1" s="1"/>
  <c r="K156" i="1" s="1"/>
  <c r="L156" i="1" s="1"/>
  <c r="G141" i="1"/>
  <c r="G157" i="1" s="1"/>
  <c r="H141" i="1"/>
  <c r="H157" i="1" s="1"/>
  <c r="J157" i="1" s="1"/>
  <c r="K157" i="1" s="1"/>
  <c r="L157" i="1" s="1"/>
  <c r="G142" i="1"/>
  <c r="G158" i="1" s="1"/>
  <c r="H142" i="1"/>
  <c r="H158" i="1" s="1"/>
  <c r="J158" i="1" s="1"/>
  <c r="K158" i="1" s="1"/>
  <c r="L158" i="1" s="1"/>
  <c r="G144" i="1"/>
  <c r="G160" i="1" s="1"/>
  <c r="H144" i="1"/>
  <c r="H160" i="1" s="1"/>
  <c r="J160" i="1" s="1"/>
  <c r="K160" i="1" s="1"/>
  <c r="L160" i="1" s="1"/>
  <c r="G148" i="1"/>
  <c r="G164" i="1" s="1"/>
  <c r="H148" i="1"/>
  <c r="H164" i="1" s="1"/>
  <c r="J164" i="1" s="1"/>
  <c r="K164" i="1" s="1"/>
  <c r="L164" i="1" s="1"/>
  <c r="G149" i="1"/>
  <c r="G165" i="1" s="1"/>
  <c r="H149" i="1"/>
  <c r="H165" i="1" s="1"/>
  <c r="J165" i="1" s="1"/>
  <c r="K165" i="1" s="1"/>
  <c r="L165" i="1" s="1"/>
  <c r="G151" i="1"/>
  <c r="G167" i="1" s="1"/>
  <c r="H151" i="1"/>
  <c r="H167" i="1" s="1"/>
  <c r="J167" i="1" s="1"/>
  <c r="K167" i="1" s="1"/>
  <c r="L167" i="1" s="1"/>
  <c r="F149" i="1"/>
  <c r="F165" i="1" s="1"/>
  <c r="F151" i="1"/>
  <c r="F167" i="1" s="1"/>
  <c r="F148" i="1"/>
  <c r="F164" i="1" s="1"/>
  <c r="F144" i="1"/>
  <c r="F160" i="1" s="1"/>
  <c r="F142" i="1"/>
  <c r="F158" i="1" s="1"/>
  <c r="F141" i="1"/>
  <c r="F157" i="1" s="1"/>
  <c r="F140" i="1"/>
  <c r="F156" i="1" s="1"/>
  <c r="F137" i="1"/>
  <c r="F153" i="1" s="1"/>
  <c r="G27" i="1"/>
  <c r="G39" i="1" s="1"/>
  <c r="H27" i="1"/>
  <c r="H51" i="1" s="1"/>
  <c r="J51" i="1" s="1"/>
  <c r="K51" i="1" s="1"/>
  <c r="L51" i="1" s="1"/>
  <c r="G31" i="1"/>
  <c r="G128" i="1" s="1"/>
  <c r="H31" i="1"/>
  <c r="H128" i="1" s="1"/>
  <c r="J128" i="1" s="1"/>
  <c r="K128" i="1" s="1"/>
  <c r="L128" i="1" s="1"/>
  <c r="G32" i="1"/>
  <c r="G56" i="1" s="1"/>
  <c r="H32" i="1"/>
  <c r="H44" i="1" s="1"/>
  <c r="J44" i="1" s="1"/>
  <c r="K44" i="1" s="1"/>
  <c r="L44" i="1" s="1"/>
  <c r="G34" i="1"/>
  <c r="G58" i="1" s="1"/>
  <c r="H34" i="1"/>
  <c r="H46" i="1" s="1"/>
  <c r="J46" i="1" s="1"/>
  <c r="K46" i="1" s="1"/>
  <c r="L46" i="1" s="1"/>
  <c r="G35" i="1"/>
  <c r="G47" i="1" s="1"/>
  <c r="H35" i="1"/>
  <c r="H59" i="1" s="1"/>
  <c r="J59" i="1" s="1"/>
  <c r="K59" i="1" s="1"/>
  <c r="L59" i="1" s="1"/>
  <c r="G37" i="1"/>
  <c r="G61" i="1" s="1"/>
  <c r="H37" i="1"/>
  <c r="H49" i="1" s="1"/>
  <c r="J49" i="1" s="1"/>
  <c r="K49" i="1" s="1"/>
  <c r="L49" i="1" s="1"/>
  <c r="G38" i="1"/>
  <c r="G50" i="1" s="1"/>
  <c r="H38" i="1"/>
  <c r="H50" i="1" s="1"/>
  <c r="J50" i="1" s="1"/>
  <c r="K50" i="1" s="1"/>
  <c r="L50" i="1" s="1"/>
  <c r="F27" i="1"/>
  <c r="F51" i="1" s="1"/>
  <c r="F38" i="1"/>
  <c r="F50" i="1" s="1"/>
  <c r="F37" i="1"/>
  <c r="F61" i="1" s="1"/>
  <c r="F35" i="1"/>
  <c r="F59" i="1" s="1"/>
  <c r="F32" i="1"/>
  <c r="F44" i="1" s="1"/>
  <c r="F34" i="1"/>
  <c r="F46" i="1" s="1"/>
  <c r="F31" i="1"/>
  <c r="F128" i="1" s="1"/>
  <c r="G11" i="1"/>
  <c r="H11" i="1"/>
  <c r="J11" i="1" s="1"/>
  <c r="K11" i="1" s="1"/>
  <c r="L11" i="1" s="1"/>
  <c r="G14" i="1"/>
  <c r="H14" i="1"/>
  <c r="J14" i="1" s="1"/>
  <c r="K14" i="1" s="1"/>
  <c r="L14" i="1" s="1"/>
  <c r="G15" i="1"/>
  <c r="H15" i="1"/>
  <c r="J15" i="1" s="1"/>
  <c r="K15" i="1" s="1"/>
  <c r="L15" i="1" s="1"/>
  <c r="G16" i="1"/>
  <c r="H16" i="1"/>
  <c r="J16" i="1" s="1"/>
  <c r="K16" i="1" s="1"/>
  <c r="L16" i="1" s="1"/>
  <c r="G18" i="1"/>
  <c r="H18" i="1"/>
  <c r="J18" i="1" s="1"/>
  <c r="K18" i="1" s="1"/>
  <c r="L18" i="1" s="1"/>
  <c r="G20" i="1"/>
  <c r="H20" i="1"/>
  <c r="J20" i="1" s="1"/>
  <c r="K20" i="1" s="1"/>
  <c r="L20" i="1" s="1"/>
  <c r="G21" i="1"/>
  <c r="H21" i="1"/>
  <c r="J21" i="1" s="1"/>
  <c r="K21" i="1" s="1"/>
  <c r="L21" i="1" s="1"/>
  <c r="G23" i="1"/>
  <c r="H23" i="1"/>
  <c r="J23" i="1" s="1"/>
  <c r="K23" i="1" s="1"/>
  <c r="L23" i="1" s="1"/>
  <c r="G25" i="1"/>
  <c r="H25" i="1"/>
  <c r="J25" i="1" s="1"/>
  <c r="K25" i="1" s="1"/>
  <c r="L25" i="1" s="1"/>
  <c r="G26" i="1"/>
  <c r="H26" i="1"/>
  <c r="J26" i="1" s="1"/>
  <c r="K26" i="1" s="1"/>
  <c r="L26" i="1" s="1"/>
  <c r="F26" i="1"/>
  <c r="F25" i="1"/>
  <c r="F23" i="1"/>
  <c r="F21" i="1"/>
  <c r="F20" i="1"/>
  <c r="F18" i="1"/>
  <c r="F16" i="1"/>
  <c r="F15" i="1"/>
  <c r="F14" i="1"/>
  <c r="F11" i="1"/>
  <c r="K402" i="1" l="1"/>
  <c r="K495" i="1"/>
  <c r="L495" i="1" s="1"/>
  <c r="K494" i="1"/>
  <c r="L494" i="1" s="1"/>
  <c r="H471" i="1"/>
  <c r="J471" i="1" s="1"/>
  <c r="K471" i="1" s="1"/>
  <c r="L471" i="1" s="1"/>
  <c r="J452" i="1"/>
  <c r="K452" i="1" s="1"/>
  <c r="L452" i="1" s="1"/>
  <c r="G55" i="1"/>
  <c r="G92" i="1"/>
  <c r="H43" i="1"/>
  <c r="J43" i="1" s="1"/>
  <c r="K43" i="1" s="1"/>
  <c r="L43" i="1" s="1"/>
  <c r="H92" i="1"/>
  <c r="J92" i="1" s="1"/>
  <c r="K92" i="1" s="1"/>
  <c r="L92" i="1" s="1"/>
  <c r="F43" i="1"/>
  <c r="F92" i="1"/>
  <c r="H230" i="1"/>
  <c r="J230" i="1" s="1"/>
  <c r="K230" i="1" s="1"/>
  <c r="L230" i="1" s="1"/>
  <c r="J198" i="1"/>
  <c r="K198" i="1" s="1"/>
  <c r="L198" i="1" s="1"/>
  <c r="J293" i="1"/>
  <c r="K293" i="1" s="1"/>
  <c r="L293" i="1" s="1"/>
  <c r="J200" i="1"/>
  <c r="K200" i="1" s="1"/>
  <c r="L200" i="1" s="1"/>
  <c r="J291" i="1"/>
  <c r="K291" i="1" s="1"/>
  <c r="L291" i="1" s="1"/>
  <c r="J279" i="1"/>
  <c r="K279" i="1" s="1"/>
  <c r="L279" i="1" s="1"/>
  <c r="J199" i="1"/>
  <c r="K199" i="1" s="1"/>
  <c r="L199" i="1" s="1"/>
  <c r="J185" i="1"/>
  <c r="K185" i="1" s="1"/>
  <c r="L185" i="1" s="1"/>
  <c r="J290" i="1"/>
  <c r="K290" i="1" s="1"/>
  <c r="L290" i="1" s="1"/>
  <c r="J288" i="1"/>
  <c r="K288" i="1" s="1"/>
  <c r="L288" i="1" s="1"/>
  <c r="J196" i="1"/>
  <c r="K196" i="1" s="1"/>
  <c r="L196" i="1" s="1"/>
  <c r="J286" i="1"/>
  <c r="K286" i="1" s="1"/>
  <c r="L286" i="1" s="1"/>
  <c r="J192" i="1"/>
  <c r="K192" i="1" s="1"/>
  <c r="L192" i="1" s="1"/>
  <c r="J284" i="1"/>
  <c r="K284" i="1" s="1"/>
  <c r="L284" i="1" s="1"/>
  <c r="J190" i="1"/>
  <c r="K190" i="1" s="1"/>
  <c r="L190" i="1" s="1"/>
  <c r="J283" i="1"/>
  <c r="K283" i="1" s="1"/>
  <c r="L283" i="1" s="1"/>
  <c r="J189" i="1"/>
  <c r="K189" i="1" s="1"/>
  <c r="L189" i="1" s="1"/>
  <c r="J294" i="1"/>
  <c r="K294" i="1" s="1"/>
  <c r="L294" i="1" s="1"/>
  <c r="J281" i="1"/>
  <c r="K281" i="1" s="1"/>
  <c r="L281" i="1" s="1"/>
  <c r="J187" i="1"/>
  <c r="K187" i="1" s="1"/>
  <c r="L187" i="1" s="1"/>
  <c r="J27" i="1"/>
  <c r="K27" i="1" s="1"/>
  <c r="L27" i="1" s="1"/>
  <c r="J38" i="1"/>
  <c r="K38" i="1" s="1"/>
  <c r="L38" i="1" s="1"/>
  <c r="J37" i="1"/>
  <c r="K37" i="1" s="1"/>
  <c r="L37" i="1" s="1"/>
  <c r="J35" i="1"/>
  <c r="K35" i="1" s="1"/>
  <c r="L35" i="1" s="1"/>
  <c r="J34" i="1"/>
  <c r="K34" i="1" s="1"/>
  <c r="L34" i="1" s="1"/>
  <c r="J32" i="1"/>
  <c r="K32" i="1" s="1"/>
  <c r="L32" i="1" s="1"/>
  <c r="J31" i="1"/>
  <c r="K31" i="1" s="1"/>
  <c r="L31" i="1" s="1"/>
  <c r="J438" i="1"/>
  <c r="K438" i="1" s="1"/>
  <c r="L438" i="1" s="1"/>
  <c r="J425" i="1"/>
  <c r="K425" i="1" s="1"/>
  <c r="L425" i="1" s="1"/>
  <c r="J149" i="1"/>
  <c r="K149" i="1" s="1"/>
  <c r="L149" i="1" s="1"/>
  <c r="J314" i="1"/>
  <c r="K314" i="1" s="1"/>
  <c r="L314" i="1" s="1"/>
  <c r="J454" i="1"/>
  <c r="K454" i="1" s="1"/>
  <c r="L454" i="1" s="1"/>
  <c r="J440" i="1"/>
  <c r="K440" i="1" s="1"/>
  <c r="L440" i="1" s="1"/>
  <c r="J428" i="1"/>
  <c r="K428" i="1" s="1"/>
  <c r="L428" i="1" s="1"/>
  <c r="J315" i="1"/>
  <c r="K315" i="1" s="1"/>
  <c r="L315" i="1" s="1"/>
  <c r="J151" i="1"/>
  <c r="K151" i="1" s="1"/>
  <c r="L151" i="1" s="1"/>
  <c r="J450" i="1"/>
  <c r="K450" i="1" s="1"/>
  <c r="L450" i="1" s="1"/>
  <c r="J436" i="1"/>
  <c r="K436" i="1" s="1"/>
  <c r="L436" i="1" s="1"/>
  <c r="J312" i="1"/>
  <c r="K312" i="1" s="1"/>
  <c r="L312" i="1" s="1"/>
  <c r="J148" i="1"/>
  <c r="K148" i="1" s="1"/>
  <c r="L148" i="1" s="1"/>
  <c r="J449" i="1"/>
  <c r="K449" i="1" s="1"/>
  <c r="L449" i="1" s="1"/>
  <c r="J435" i="1"/>
  <c r="K435" i="1" s="1"/>
  <c r="L435" i="1" s="1"/>
  <c r="J144" i="1"/>
  <c r="K144" i="1" s="1"/>
  <c r="L144" i="1" s="1"/>
  <c r="J462" i="1"/>
  <c r="K462" i="1" s="1"/>
  <c r="L462" i="1" s="1"/>
  <c r="J448" i="1"/>
  <c r="K448" i="1" s="1"/>
  <c r="L448" i="1" s="1"/>
  <c r="J142" i="1"/>
  <c r="K142" i="1" s="1"/>
  <c r="L142" i="1" s="1"/>
  <c r="J459" i="1"/>
  <c r="K459" i="1" s="1"/>
  <c r="L459" i="1" s="1"/>
  <c r="J447" i="1"/>
  <c r="K447" i="1" s="1"/>
  <c r="L447" i="1" s="1"/>
  <c r="J431" i="1"/>
  <c r="K431" i="1" s="1"/>
  <c r="L431" i="1" s="1"/>
  <c r="J141" i="1"/>
  <c r="K141" i="1" s="1"/>
  <c r="L141" i="1" s="1"/>
  <c r="J457" i="1"/>
  <c r="K457" i="1" s="1"/>
  <c r="L457" i="1" s="1"/>
  <c r="J444" i="1"/>
  <c r="K444" i="1" s="1"/>
  <c r="L444" i="1" s="1"/>
  <c r="J430" i="1"/>
  <c r="K430" i="1" s="1"/>
  <c r="L430" i="1" s="1"/>
  <c r="J140" i="1"/>
  <c r="K140" i="1" s="1"/>
  <c r="L140" i="1" s="1"/>
  <c r="J455" i="1"/>
  <c r="K455" i="1" s="1"/>
  <c r="L455" i="1" s="1"/>
  <c r="J443" i="1"/>
  <c r="K443" i="1" s="1"/>
  <c r="L443" i="1" s="1"/>
  <c r="J429" i="1"/>
  <c r="K429" i="1" s="1"/>
  <c r="L429" i="1" s="1"/>
  <c r="J316" i="1"/>
  <c r="K316" i="1" s="1"/>
  <c r="L316" i="1" s="1"/>
  <c r="J137" i="1"/>
  <c r="K137" i="1" s="1"/>
  <c r="L137" i="1" s="1"/>
  <c r="H266" i="1"/>
  <c r="J266" i="1" s="1"/>
  <c r="K266" i="1" s="1"/>
  <c r="L266" i="1" s="1"/>
  <c r="H273" i="1"/>
  <c r="J273" i="1" s="1"/>
  <c r="K273" i="1" s="1"/>
  <c r="L273" i="1" s="1"/>
  <c r="H213" i="1"/>
  <c r="J213" i="1" s="1"/>
  <c r="K213" i="1" s="1"/>
  <c r="L213" i="1" s="1"/>
  <c r="G321" i="1"/>
  <c r="H215" i="1"/>
  <c r="J215" i="1" s="1"/>
  <c r="K215" i="1" s="1"/>
  <c r="L215" i="1" s="1"/>
  <c r="H356" i="1"/>
  <c r="J356" i="1" s="1"/>
  <c r="K356" i="1" s="1"/>
  <c r="L356" i="1" s="1"/>
  <c r="H260" i="1"/>
  <c r="J260" i="1" s="1"/>
  <c r="K260" i="1" s="1"/>
  <c r="L260" i="1" s="1"/>
  <c r="H355" i="1"/>
  <c r="J355" i="1" s="1"/>
  <c r="K355" i="1" s="1"/>
  <c r="L355" i="1" s="1"/>
  <c r="H345" i="1"/>
  <c r="J345" i="1" s="1"/>
  <c r="K345" i="1" s="1"/>
  <c r="L345" i="1" s="1"/>
  <c r="G258" i="1"/>
  <c r="H350" i="1"/>
  <c r="J350" i="1" s="1"/>
  <c r="K350" i="1" s="1"/>
  <c r="L350" i="1" s="1"/>
  <c r="H204" i="1"/>
  <c r="J204" i="1" s="1"/>
  <c r="K204" i="1" s="1"/>
  <c r="L204" i="1" s="1"/>
  <c r="H341" i="1"/>
  <c r="J341" i="1" s="1"/>
  <c r="K341" i="1" s="1"/>
  <c r="L341" i="1" s="1"/>
  <c r="H335" i="1"/>
  <c r="J335" i="1" s="1"/>
  <c r="K335" i="1" s="1"/>
  <c r="L335" i="1" s="1"/>
  <c r="H251" i="1"/>
  <c r="J251" i="1" s="1"/>
  <c r="K251" i="1" s="1"/>
  <c r="L251" i="1" s="1"/>
  <c r="H331" i="1"/>
  <c r="J331" i="1" s="1"/>
  <c r="K331" i="1" s="1"/>
  <c r="L331" i="1" s="1"/>
  <c r="H228" i="1"/>
  <c r="J228" i="1" s="1"/>
  <c r="K228" i="1" s="1"/>
  <c r="L228" i="1" s="1"/>
  <c r="H258" i="1"/>
  <c r="J258" i="1" s="1"/>
  <c r="K258" i="1" s="1"/>
  <c r="L258" i="1" s="1"/>
  <c r="H330" i="1"/>
  <c r="J330" i="1" s="1"/>
  <c r="K330" i="1" s="1"/>
  <c r="L330" i="1" s="1"/>
  <c r="H221" i="1"/>
  <c r="J221" i="1" s="1"/>
  <c r="K221" i="1" s="1"/>
  <c r="L221" i="1" s="1"/>
  <c r="F355" i="1"/>
  <c r="G251" i="1"/>
  <c r="F347" i="1"/>
  <c r="G236" i="1"/>
  <c r="F352" i="1"/>
  <c r="F354" i="1"/>
  <c r="F320" i="1"/>
  <c r="G266" i="1"/>
  <c r="F340" i="1"/>
  <c r="F345" i="1"/>
  <c r="H346" i="1"/>
  <c r="J346" i="1" s="1"/>
  <c r="K346" i="1" s="1"/>
  <c r="L346" i="1" s="1"/>
  <c r="G331" i="1"/>
  <c r="H337" i="1"/>
  <c r="J337" i="1" s="1"/>
  <c r="K337" i="1" s="1"/>
  <c r="L337" i="1" s="1"/>
  <c r="F325" i="1"/>
  <c r="H351" i="1"/>
  <c r="J351" i="1" s="1"/>
  <c r="K351" i="1" s="1"/>
  <c r="L351" i="1" s="1"/>
  <c r="H336" i="1"/>
  <c r="J336" i="1" s="1"/>
  <c r="K336" i="1" s="1"/>
  <c r="L336" i="1" s="1"/>
  <c r="H275" i="1"/>
  <c r="J275" i="1" s="1"/>
  <c r="K275" i="1" s="1"/>
  <c r="L275" i="1" s="1"/>
  <c r="H253" i="1"/>
  <c r="J253" i="1" s="1"/>
  <c r="K253" i="1" s="1"/>
  <c r="L253" i="1" s="1"/>
  <c r="G213" i="1"/>
  <c r="G337" i="1"/>
  <c r="F329" i="1"/>
  <c r="G351" i="1"/>
  <c r="H254" i="1"/>
  <c r="J254" i="1" s="1"/>
  <c r="K254" i="1" s="1"/>
  <c r="L254" i="1" s="1"/>
  <c r="H226" i="1"/>
  <c r="J226" i="1" s="1"/>
  <c r="K226" i="1" s="1"/>
  <c r="L226" i="1" s="1"/>
  <c r="H264" i="1"/>
  <c r="J264" i="1" s="1"/>
  <c r="K264" i="1" s="1"/>
  <c r="L264" i="1" s="1"/>
  <c r="H342" i="1"/>
  <c r="J342" i="1" s="1"/>
  <c r="K342" i="1" s="1"/>
  <c r="L342" i="1" s="1"/>
  <c r="G317" i="1"/>
  <c r="H262" i="1"/>
  <c r="J262" i="1" s="1"/>
  <c r="K262" i="1" s="1"/>
  <c r="L262" i="1" s="1"/>
  <c r="F204" i="1"/>
  <c r="F321" i="1"/>
  <c r="F339" i="1"/>
  <c r="G356" i="1"/>
  <c r="G349" i="1"/>
  <c r="G342" i="1"/>
  <c r="G336" i="1"/>
  <c r="G329" i="1"/>
  <c r="G275" i="1"/>
  <c r="H261" i="1"/>
  <c r="J261" i="1" s="1"/>
  <c r="K261" i="1" s="1"/>
  <c r="L261" i="1" s="1"/>
  <c r="G215" i="1"/>
  <c r="G319" i="1"/>
  <c r="H249" i="1"/>
  <c r="J249" i="1" s="1"/>
  <c r="K249" i="1" s="1"/>
  <c r="L249" i="1" s="1"/>
  <c r="H327" i="1"/>
  <c r="J327" i="1" s="1"/>
  <c r="K327" i="1" s="1"/>
  <c r="L327" i="1" s="1"/>
  <c r="F236" i="1"/>
  <c r="G354" i="1"/>
  <c r="G347" i="1"/>
  <c r="G341" i="1"/>
  <c r="G334" i="1"/>
  <c r="G327" i="1"/>
  <c r="H268" i="1"/>
  <c r="J268" i="1" s="1"/>
  <c r="K268" i="1" s="1"/>
  <c r="L268" i="1" s="1"/>
  <c r="H347" i="1"/>
  <c r="J347" i="1" s="1"/>
  <c r="K347" i="1" s="1"/>
  <c r="L347" i="1" s="1"/>
  <c r="F266" i="1"/>
  <c r="F331" i="1"/>
  <c r="F350" i="1"/>
  <c r="H352" i="1"/>
  <c r="J352" i="1" s="1"/>
  <c r="K352" i="1" s="1"/>
  <c r="L352" i="1" s="1"/>
  <c r="H340" i="1"/>
  <c r="J340" i="1" s="1"/>
  <c r="K340" i="1" s="1"/>
  <c r="L340" i="1" s="1"/>
  <c r="H332" i="1"/>
  <c r="J332" i="1" s="1"/>
  <c r="K332" i="1" s="1"/>
  <c r="L332" i="1" s="1"/>
  <c r="G326" i="1"/>
  <c r="G268" i="1"/>
  <c r="H234" i="1"/>
  <c r="J234" i="1" s="1"/>
  <c r="K234" i="1" s="1"/>
  <c r="L234" i="1" s="1"/>
  <c r="H206" i="1"/>
  <c r="J206" i="1" s="1"/>
  <c r="K206" i="1" s="1"/>
  <c r="L206" i="1" s="1"/>
  <c r="F336" i="1"/>
  <c r="G344" i="1"/>
  <c r="F239" i="1"/>
  <c r="F346" i="1"/>
  <c r="F330" i="1"/>
  <c r="F356" i="1"/>
  <c r="G352" i="1"/>
  <c r="G339" i="1"/>
  <c r="G332" i="1"/>
  <c r="H256" i="1"/>
  <c r="J256" i="1" s="1"/>
  <c r="K256" i="1" s="1"/>
  <c r="L256" i="1" s="1"/>
  <c r="F254" i="1"/>
  <c r="H209" i="1"/>
  <c r="J209" i="1" s="1"/>
  <c r="K209" i="1" s="1"/>
  <c r="L209" i="1" s="1"/>
  <c r="F207" i="1"/>
  <c r="G273" i="1"/>
  <c r="G221" i="1"/>
  <c r="F206" i="1"/>
  <c r="H317" i="1"/>
  <c r="J317" i="1" s="1"/>
  <c r="K317" i="1" s="1"/>
  <c r="L317" i="1" s="1"/>
  <c r="G262" i="1"/>
  <c r="G234" i="1"/>
  <c r="F253" i="1"/>
  <c r="F344" i="1"/>
  <c r="F224" i="1"/>
  <c r="F251" i="1"/>
  <c r="F326" i="1"/>
  <c r="F351" i="1"/>
  <c r="H324" i="1"/>
  <c r="J324" i="1" s="1"/>
  <c r="K324" i="1" s="1"/>
  <c r="L324" i="1" s="1"/>
  <c r="G261" i="1"/>
  <c r="G254" i="1"/>
  <c r="G247" i="1"/>
  <c r="G232" i="1"/>
  <c r="G219" i="1"/>
  <c r="G206" i="1"/>
  <c r="F238" i="1"/>
  <c r="G256" i="1"/>
  <c r="G325" i="1"/>
  <c r="H247" i="1"/>
  <c r="J247" i="1" s="1"/>
  <c r="K247" i="1" s="1"/>
  <c r="L247" i="1" s="1"/>
  <c r="H219" i="1"/>
  <c r="J219" i="1" s="1"/>
  <c r="K219" i="1" s="1"/>
  <c r="L219" i="1" s="1"/>
  <c r="F223" i="1"/>
  <c r="F334" i="1"/>
  <c r="G355" i="1"/>
  <c r="G350" i="1"/>
  <c r="G345" i="1"/>
  <c r="G340" i="1"/>
  <c r="G335" i="1"/>
  <c r="G330" i="1"/>
  <c r="G243" i="1"/>
  <c r="H217" i="1"/>
  <c r="J217" i="1" s="1"/>
  <c r="K217" i="1" s="1"/>
  <c r="L217" i="1" s="1"/>
  <c r="F337" i="1"/>
  <c r="G249" i="1"/>
  <c r="F319" i="1"/>
  <c r="H271" i="1"/>
  <c r="J271" i="1" s="1"/>
  <c r="K271" i="1" s="1"/>
  <c r="L271" i="1" s="1"/>
  <c r="H232" i="1"/>
  <c r="J232" i="1" s="1"/>
  <c r="K232" i="1" s="1"/>
  <c r="L232" i="1" s="1"/>
  <c r="F264" i="1"/>
  <c r="F324" i="1"/>
  <c r="H354" i="1"/>
  <c r="J354" i="1" s="1"/>
  <c r="K354" i="1" s="1"/>
  <c r="L354" i="1" s="1"/>
  <c r="H349" i="1"/>
  <c r="J349" i="1" s="1"/>
  <c r="K349" i="1" s="1"/>
  <c r="L349" i="1" s="1"/>
  <c r="H344" i="1"/>
  <c r="J344" i="1" s="1"/>
  <c r="K344" i="1" s="1"/>
  <c r="L344" i="1" s="1"/>
  <c r="H339" i="1"/>
  <c r="J339" i="1" s="1"/>
  <c r="K339" i="1" s="1"/>
  <c r="L339" i="1" s="1"/>
  <c r="H334" i="1"/>
  <c r="J334" i="1" s="1"/>
  <c r="K334" i="1" s="1"/>
  <c r="L334" i="1" s="1"/>
  <c r="H329" i="1"/>
  <c r="J329" i="1" s="1"/>
  <c r="K329" i="1" s="1"/>
  <c r="L329" i="1" s="1"/>
  <c r="G260" i="1"/>
  <c r="G253" i="1"/>
  <c r="G241" i="1"/>
  <c r="G226" i="1"/>
  <c r="H321" i="1"/>
  <c r="J321" i="1" s="1"/>
  <c r="K321" i="1" s="1"/>
  <c r="L321" i="1" s="1"/>
  <c r="H325" i="1"/>
  <c r="J325" i="1" s="1"/>
  <c r="K325" i="1" s="1"/>
  <c r="L325" i="1" s="1"/>
  <c r="H239" i="1"/>
  <c r="J239" i="1" s="1"/>
  <c r="K239" i="1" s="1"/>
  <c r="L239" i="1" s="1"/>
  <c r="G246" i="1"/>
  <c r="H245" i="1"/>
  <c r="J245" i="1" s="1"/>
  <c r="K245" i="1" s="1"/>
  <c r="L245" i="1" s="1"/>
  <c r="H231" i="1"/>
  <c r="J231" i="1" s="1"/>
  <c r="K231" i="1" s="1"/>
  <c r="L231" i="1" s="1"/>
  <c r="H224" i="1"/>
  <c r="J224" i="1" s="1"/>
  <c r="K224" i="1" s="1"/>
  <c r="L224" i="1" s="1"/>
  <c r="G277" i="1"/>
  <c r="G271" i="1"/>
  <c r="G264" i="1"/>
  <c r="G245" i="1"/>
  <c r="G238" i="1"/>
  <c r="G231" i="1"/>
  <c r="G224" i="1"/>
  <c r="H246" i="1"/>
  <c r="J246" i="1" s="1"/>
  <c r="K246" i="1" s="1"/>
  <c r="L246" i="1" s="1"/>
  <c r="G239" i="1"/>
  <c r="H238" i="1"/>
  <c r="J238" i="1" s="1"/>
  <c r="K238" i="1" s="1"/>
  <c r="L238" i="1" s="1"/>
  <c r="H276" i="1"/>
  <c r="J276" i="1" s="1"/>
  <c r="K276" i="1" s="1"/>
  <c r="L276" i="1" s="1"/>
  <c r="H269" i="1"/>
  <c r="J269" i="1" s="1"/>
  <c r="K269" i="1" s="1"/>
  <c r="L269" i="1" s="1"/>
  <c r="H207" i="1"/>
  <c r="J207" i="1" s="1"/>
  <c r="K207" i="1" s="1"/>
  <c r="L207" i="1" s="1"/>
  <c r="G276" i="1"/>
  <c r="G269" i="1"/>
  <c r="F217" i="1"/>
  <c r="F232" i="1"/>
  <c r="F247" i="1"/>
  <c r="F262" i="1"/>
  <c r="F277" i="1"/>
  <c r="F317" i="1"/>
  <c r="F202" i="1"/>
  <c r="F216" i="1"/>
  <c r="F231" i="1"/>
  <c r="F246" i="1"/>
  <c r="F261" i="1"/>
  <c r="F276" i="1"/>
  <c r="F322" i="1"/>
  <c r="F219" i="1"/>
  <c r="F215" i="1"/>
  <c r="F230" i="1"/>
  <c r="F245" i="1"/>
  <c r="F260" i="1"/>
  <c r="F275" i="1"/>
  <c r="F327" i="1"/>
  <c r="F234" i="1"/>
  <c r="F213" i="1"/>
  <c r="F228" i="1"/>
  <c r="F243" i="1"/>
  <c r="F258" i="1"/>
  <c r="F273" i="1"/>
  <c r="F332" i="1"/>
  <c r="F209" i="1"/>
  <c r="F226" i="1"/>
  <c r="F241" i="1"/>
  <c r="F256" i="1"/>
  <c r="F271" i="1"/>
  <c r="G116" i="1"/>
  <c r="H100" i="1"/>
  <c r="J100" i="1" s="1"/>
  <c r="K100" i="1" s="1"/>
  <c r="L100" i="1" s="1"/>
  <c r="F74" i="1"/>
  <c r="F108" i="1"/>
  <c r="H123" i="1"/>
  <c r="J123" i="1" s="1"/>
  <c r="K123" i="1" s="1"/>
  <c r="L123" i="1" s="1"/>
  <c r="H74" i="1"/>
  <c r="J74" i="1" s="1"/>
  <c r="K74" i="1" s="1"/>
  <c r="L74" i="1" s="1"/>
  <c r="F72" i="1"/>
  <c r="F107" i="1"/>
  <c r="G123" i="1"/>
  <c r="H112" i="1"/>
  <c r="J112" i="1" s="1"/>
  <c r="K112" i="1" s="1"/>
  <c r="L112" i="1" s="1"/>
  <c r="G100" i="1"/>
  <c r="G74" i="1"/>
  <c r="F88" i="1"/>
  <c r="F105" i="1"/>
  <c r="H122" i="1"/>
  <c r="J122" i="1" s="1"/>
  <c r="K122" i="1" s="1"/>
  <c r="L122" i="1" s="1"/>
  <c r="H110" i="1"/>
  <c r="J110" i="1" s="1"/>
  <c r="K110" i="1" s="1"/>
  <c r="L110" i="1" s="1"/>
  <c r="H96" i="1"/>
  <c r="J96" i="1" s="1"/>
  <c r="K96" i="1" s="1"/>
  <c r="L96" i="1" s="1"/>
  <c r="H72" i="1"/>
  <c r="J72" i="1" s="1"/>
  <c r="K72" i="1" s="1"/>
  <c r="L72" i="1" s="1"/>
  <c r="F81" i="1"/>
  <c r="F120" i="1"/>
  <c r="G122" i="1"/>
  <c r="G110" i="1"/>
  <c r="G96" i="1"/>
  <c r="H69" i="1"/>
  <c r="J69" i="1" s="1"/>
  <c r="K69" i="1" s="1"/>
  <c r="L69" i="1" s="1"/>
  <c r="F80" i="1"/>
  <c r="F119" i="1"/>
  <c r="H120" i="1"/>
  <c r="J120" i="1" s="1"/>
  <c r="K120" i="1" s="1"/>
  <c r="L120" i="1" s="1"/>
  <c r="H108" i="1"/>
  <c r="J108" i="1" s="1"/>
  <c r="K108" i="1" s="1"/>
  <c r="L108" i="1" s="1"/>
  <c r="H88" i="1"/>
  <c r="J88" i="1" s="1"/>
  <c r="K88" i="1" s="1"/>
  <c r="L88" i="1" s="1"/>
  <c r="G69" i="1"/>
  <c r="F98" i="1"/>
  <c r="F117" i="1"/>
  <c r="H117" i="1"/>
  <c r="J117" i="1" s="1"/>
  <c r="K117" i="1" s="1"/>
  <c r="L117" i="1" s="1"/>
  <c r="G108" i="1"/>
  <c r="G88" i="1"/>
  <c r="H68" i="1"/>
  <c r="J68" i="1" s="1"/>
  <c r="K68" i="1" s="1"/>
  <c r="L68" i="1" s="1"/>
  <c r="F96" i="1"/>
  <c r="F129" i="1"/>
  <c r="G117" i="1"/>
  <c r="H104" i="1"/>
  <c r="J104" i="1" s="1"/>
  <c r="K104" i="1" s="1"/>
  <c r="L104" i="1" s="1"/>
  <c r="H75" i="1"/>
  <c r="J75" i="1" s="1"/>
  <c r="K75" i="1" s="1"/>
  <c r="L75" i="1" s="1"/>
  <c r="G68" i="1"/>
  <c r="F64" i="1"/>
  <c r="F110" i="1"/>
  <c r="H116" i="1"/>
  <c r="J116" i="1" s="1"/>
  <c r="K116" i="1" s="1"/>
  <c r="L116" i="1" s="1"/>
  <c r="G104" i="1"/>
  <c r="G75" i="1"/>
  <c r="H64" i="1"/>
  <c r="J64" i="1" s="1"/>
  <c r="K64" i="1" s="1"/>
  <c r="L64" i="1" s="1"/>
  <c r="F75" i="1"/>
  <c r="F112" i="1"/>
  <c r="H135" i="1"/>
  <c r="J135" i="1" s="1"/>
  <c r="K135" i="1" s="1"/>
  <c r="L135" i="1" s="1"/>
  <c r="H95" i="1"/>
  <c r="J95" i="1" s="1"/>
  <c r="K95" i="1" s="1"/>
  <c r="L95" i="1" s="1"/>
  <c r="H87" i="1"/>
  <c r="J87" i="1" s="1"/>
  <c r="K87" i="1" s="1"/>
  <c r="L87" i="1" s="1"/>
  <c r="H81" i="1"/>
  <c r="J81" i="1" s="1"/>
  <c r="K81" i="1" s="1"/>
  <c r="L81" i="1" s="1"/>
  <c r="F116" i="1"/>
  <c r="G135" i="1"/>
  <c r="G129" i="1"/>
  <c r="G95" i="1"/>
  <c r="G87" i="1"/>
  <c r="G81" i="1"/>
  <c r="F71" i="1"/>
  <c r="F135" i="1"/>
  <c r="H99" i="1"/>
  <c r="J99" i="1" s="1"/>
  <c r="K99" i="1" s="1"/>
  <c r="L99" i="1" s="1"/>
  <c r="H86" i="1"/>
  <c r="J86" i="1" s="1"/>
  <c r="K86" i="1" s="1"/>
  <c r="L86" i="1" s="1"/>
  <c r="F69" i="1"/>
  <c r="F86" i="1"/>
  <c r="F95" i="1"/>
  <c r="F104" i="1"/>
  <c r="F134" i="1"/>
  <c r="G134" i="1"/>
  <c r="G120" i="1"/>
  <c r="G112" i="1"/>
  <c r="G107" i="1"/>
  <c r="G99" i="1"/>
  <c r="G93" i="1"/>
  <c r="G86" i="1"/>
  <c r="G80" i="1"/>
  <c r="G72" i="1"/>
  <c r="G64" i="1"/>
  <c r="F111" i="1"/>
  <c r="H131" i="1"/>
  <c r="J131" i="1" s="1"/>
  <c r="K131" i="1" s="1"/>
  <c r="L131" i="1" s="1"/>
  <c r="H83" i="1"/>
  <c r="J83" i="1" s="1"/>
  <c r="K83" i="1" s="1"/>
  <c r="L83" i="1" s="1"/>
  <c r="F100" i="1"/>
  <c r="G131" i="1"/>
  <c r="G83" i="1"/>
  <c r="F99" i="1"/>
  <c r="H129" i="1"/>
  <c r="J129" i="1" s="1"/>
  <c r="K129" i="1" s="1"/>
  <c r="L129" i="1" s="1"/>
  <c r="F87" i="1"/>
  <c r="H134" i="1"/>
  <c r="J134" i="1" s="1"/>
  <c r="K134" i="1" s="1"/>
  <c r="L134" i="1" s="1"/>
  <c r="H107" i="1"/>
  <c r="J107" i="1" s="1"/>
  <c r="K107" i="1" s="1"/>
  <c r="L107" i="1" s="1"/>
  <c r="H93" i="1"/>
  <c r="J93" i="1" s="1"/>
  <c r="K93" i="1" s="1"/>
  <c r="L93" i="1" s="1"/>
  <c r="H80" i="1"/>
  <c r="J80" i="1" s="1"/>
  <c r="K80" i="1" s="1"/>
  <c r="L80" i="1" s="1"/>
  <c r="F68" i="1"/>
  <c r="F84" i="1"/>
  <c r="F93" i="1"/>
  <c r="F123" i="1"/>
  <c r="F132" i="1"/>
  <c r="H132" i="1"/>
  <c r="J132" i="1" s="1"/>
  <c r="K132" i="1" s="1"/>
  <c r="L132" i="1" s="1"/>
  <c r="H124" i="1"/>
  <c r="J124" i="1" s="1"/>
  <c r="K124" i="1" s="1"/>
  <c r="L124" i="1" s="1"/>
  <c r="H119" i="1"/>
  <c r="J119" i="1" s="1"/>
  <c r="K119" i="1" s="1"/>
  <c r="L119" i="1" s="1"/>
  <c r="H111" i="1"/>
  <c r="J111" i="1" s="1"/>
  <c r="K111" i="1" s="1"/>
  <c r="L111" i="1" s="1"/>
  <c r="H105" i="1"/>
  <c r="J105" i="1" s="1"/>
  <c r="K105" i="1" s="1"/>
  <c r="L105" i="1" s="1"/>
  <c r="H98" i="1"/>
  <c r="J98" i="1" s="1"/>
  <c r="K98" i="1" s="1"/>
  <c r="L98" i="1" s="1"/>
  <c r="H84" i="1"/>
  <c r="J84" i="1" s="1"/>
  <c r="K84" i="1" s="1"/>
  <c r="L84" i="1" s="1"/>
  <c r="H76" i="1"/>
  <c r="J76" i="1" s="1"/>
  <c r="K76" i="1" s="1"/>
  <c r="L76" i="1" s="1"/>
  <c r="H71" i="1"/>
  <c r="J71" i="1" s="1"/>
  <c r="K71" i="1" s="1"/>
  <c r="L71" i="1" s="1"/>
  <c r="F124" i="1"/>
  <c r="F76" i="1"/>
  <c r="F83" i="1"/>
  <c r="F122" i="1"/>
  <c r="F131" i="1"/>
  <c r="G132" i="1"/>
  <c r="G124" i="1"/>
  <c r="G119" i="1"/>
  <c r="G111" i="1"/>
  <c r="G105" i="1"/>
  <c r="G98" i="1"/>
  <c r="G84" i="1"/>
  <c r="G76" i="1"/>
  <c r="G71" i="1"/>
  <c r="H47" i="1"/>
  <c r="J47" i="1" s="1"/>
  <c r="K47" i="1" s="1"/>
  <c r="L47" i="1" s="1"/>
  <c r="F49" i="1"/>
  <c r="F47" i="1"/>
  <c r="G46" i="1"/>
  <c r="G62" i="1"/>
  <c r="G44" i="1"/>
  <c r="G59" i="1"/>
  <c r="F55" i="1"/>
  <c r="H62" i="1"/>
  <c r="J62" i="1" s="1"/>
  <c r="K62" i="1" s="1"/>
  <c r="L62" i="1" s="1"/>
  <c r="G49" i="1"/>
  <c r="H58" i="1"/>
  <c r="J58" i="1" s="1"/>
  <c r="K58" i="1" s="1"/>
  <c r="L58" i="1" s="1"/>
  <c r="F58" i="1"/>
  <c r="H56" i="1"/>
  <c r="J56" i="1" s="1"/>
  <c r="K56" i="1" s="1"/>
  <c r="L56" i="1" s="1"/>
  <c r="F56" i="1"/>
  <c r="G51" i="1"/>
  <c r="F39" i="1"/>
  <c r="H39" i="1"/>
  <c r="J39" i="1" s="1"/>
  <c r="K39" i="1" s="1"/>
  <c r="L39" i="1" s="1"/>
  <c r="F62" i="1"/>
  <c r="H61" i="1"/>
  <c r="J61" i="1" s="1"/>
  <c r="K61" i="1" s="1"/>
  <c r="L61" i="1" s="1"/>
  <c r="H55" i="1"/>
  <c r="J55" i="1" s="1"/>
  <c r="K55" i="1" s="1"/>
  <c r="L55" i="1" s="1"/>
  <c r="G43" i="1"/>
  <c r="L402" i="1" l="1"/>
  <c r="L660" i="1" s="1"/>
  <c r="L661" i="1" l="1"/>
  <c r="L662" i="1"/>
</calcChain>
</file>

<file path=xl/sharedStrings.xml><?xml version="1.0" encoding="utf-8"?>
<sst xmlns="http://schemas.openxmlformats.org/spreadsheetml/2006/main" count="643" uniqueCount="238">
  <si>
    <t>Bezeichnung</t>
  </si>
  <si>
    <t>Informationen</t>
  </si>
  <si>
    <t>Komponenten</t>
  </si>
  <si>
    <t>Maßnahme</t>
  </si>
  <si>
    <t>Zyklus</t>
  </si>
  <si>
    <t>Bemerkung</t>
  </si>
  <si>
    <t>Kammerzentralen/Gerätegehäuse (RLT)</t>
  </si>
  <si>
    <t>Luftdurchlässe</t>
  </si>
  <si>
    <t>Luftleitungen</t>
  </si>
  <si>
    <t>Ventilator</t>
  </si>
  <si>
    <t>Luftfilter</t>
  </si>
  <si>
    <t>Lufterhitzer (Luft/Flüssigkeit)</t>
  </si>
  <si>
    <t>Kondensat-Hebeanlagen</t>
  </si>
  <si>
    <t>Anlagenart</t>
  </si>
  <si>
    <t>Membranausdehnungsgefäß</t>
  </si>
  <si>
    <t>Wiederkehrende Festigkeitsprüfung durchführen [Ausdehnungsgefäße in Heizungs- und Kälteanlagen]</t>
  </si>
  <si>
    <t>10 Jahre</t>
  </si>
  <si>
    <t>Wiederkehrende Innere Prüfung durchführen [Ausdehnungsgefäße in Heizungs- und Kälteanlagen]</t>
  </si>
  <si>
    <t>Wiederkehrende Prüfung der Druckanlage durchführen [Ausdehnungsgefäße in Heizungs- und Kälteanlagen]</t>
  </si>
  <si>
    <t>Wiederkehrende Hygienekontrolle durchführen [Kammerzentralen/Gerätegehäuse (RLT)]</t>
  </si>
  <si>
    <t>6 Monate</t>
  </si>
  <si>
    <t>1 Jahr</t>
  </si>
  <si>
    <t>Wiederkehrende Hygienekontrolle durchführen [Luftdurchlässe]</t>
  </si>
  <si>
    <t>Wiederkehrende Hygienekontrolle durchführen [Luftleitungen]</t>
  </si>
  <si>
    <t>Wiederkehrende Hygienekontrolle durchführen [Ventilator (RLT)]</t>
  </si>
  <si>
    <t>Wiederkehrende Prüfung und funktionserhaltendes Reinigen durchführen [Ventilatoren sowie Antriebselemente]</t>
  </si>
  <si>
    <t>Wiederkehrende Hygienekontrolle durchführen [Luftfilter]</t>
  </si>
  <si>
    <t>3 Monate</t>
  </si>
  <si>
    <t>Wiederkehrenden Filterwechsel 1. Stufe durchführen [Luftfilter]</t>
  </si>
  <si>
    <t>Wiederkehrenden Filterwechsel 2. Stufe durchführen [Luftfilter]</t>
  </si>
  <si>
    <t>2 Jahre</t>
  </si>
  <si>
    <t>3 Jahre</t>
  </si>
  <si>
    <t>Wiederkehrende Hygieneinspektion durchführen [RLT-Anlagen ohne Befeuchtung und ohne erdverlegte Komponenten]</t>
  </si>
  <si>
    <t>Wiederkehrende Hygieneinspektion durchführen [RLT-Anlagen mit Befeuchtung oder erdverlegten Komponenten]</t>
  </si>
  <si>
    <t>Wärmerückgewinnung</t>
  </si>
  <si>
    <t>Wiederkehrende Hygienekontrolle durchführen [Wärmeübertrager inklusive Wärmerückgewinnung (RLT)]</t>
  </si>
  <si>
    <t>Außen- und Fortluftdurchlässe (RLT)</t>
  </si>
  <si>
    <t>Wiederkehrende Hygienekontrolle durchführen [Außen- und Fortluftdurchlässe (RLT)]</t>
  </si>
  <si>
    <t>Luftkühler (Luft/Flüssigkeit) /Entfeuchter</t>
  </si>
  <si>
    <t>Wiederkehrende Wartung durchführen</t>
  </si>
  <si>
    <t>Dampfbefeuchter (als Bestandteil einer RLT-Anlage)</t>
  </si>
  <si>
    <t>Wiederkehrende Hygienekontrolle durchführen [Luftbefeuchter ohne Umlaufwasser]</t>
  </si>
  <si>
    <t>1 Monat</t>
  </si>
  <si>
    <t>Schalldämpfer</t>
  </si>
  <si>
    <t>Wiederkehrende Hygienekontrolle durchführen [Schalldämpfer (RLT)]</t>
  </si>
  <si>
    <t>Anlagenübersicht</t>
  </si>
  <si>
    <t>Preisblatt</t>
  </si>
  <si>
    <t>Zuluft und Abluft</t>
  </si>
  <si>
    <t>Zuluft</t>
  </si>
  <si>
    <t>Abluft</t>
  </si>
  <si>
    <t>4 x Schalldämpfer</t>
  </si>
  <si>
    <t>2 x Ventilator</t>
  </si>
  <si>
    <t>2 x Luftfilter (Zuluftanlage)</t>
  </si>
  <si>
    <t>Schalldämpfer (Zuluftanlage)</t>
  </si>
  <si>
    <t>Ventilator (Zuluftanlage)</t>
  </si>
  <si>
    <t>Luftkühler (Zuluftanlage)</t>
  </si>
  <si>
    <t>Kammerzentralen/Gerätegehäuse (RLT) (Zuluftanlage)</t>
  </si>
  <si>
    <t>Luftleitungen (Zuluftanlage)</t>
  </si>
  <si>
    <t>Außen- und Fortluftdurchlässe (RLT) (Zuluftanlage)</t>
  </si>
  <si>
    <t>Luftdurchlässe (Zuluftanlage)</t>
  </si>
  <si>
    <t>7 x Dampfbefeuchter (Zuluftanlage)</t>
  </si>
  <si>
    <t>Außen- und Fortluftdurchlässe (RLT) (Abluftanlage)</t>
  </si>
  <si>
    <t>Kammerzentralen/Gerätegehäuse (RLT) (Abluftanlage)</t>
  </si>
  <si>
    <t>Luftdurchlässe (Abluftanlage)</t>
  </si>
  <si>
    <t>Luftleitungen (Abluftanlage)</t>
  </si>
  <si>
    <t>Luftfilter (Abluftanlage)</t>
  </si>
  <si>
    <t>Wärmerückgewinnung (Abluftanlage)</t>
  </si>
  <si>
    <t>Ventilator (Abluftanlage)</t>
  </si>
  <si>
    <t>2 x Schalldämpfer (Abluftanlage)</t>
  </si>
  <si>
    <t>Luftkühler (Luft/Flüssigkeit) /Entfeuchter (Zuluft)</t>
  </si>
  <si>
    <t>Sonderabluft</t>
  </si>
  <si>
    <t>2 x Schalldämpfer</t>
  </si>
  <si>
    <t>Raumlufttechnische Anlage Gebäude A1 – UG (Gebäude A1, Untergeschoss, Raum 01)</t>
  </si>
  <si>
    <t xml:space="preserve">Hersteller: Wolf
Typ: CFL 22
Zu/Abluft: 1800 m³/h
Filter: 
M5 (795x333x48)
F7 (795x333x48)
</t>
  </si>
  <si>
    <t>Raumlufttechnische Anlage Gebäude A1 – EG – Anlage 1 (Gebäude A1, Erdgeschoss, Raum 1)</t>
  </si>
  <si>
    <t>Hersteller: Wolf, BJ 2000
Typ: KG 25
Zu/Abluft: 1000 m³/h
Filter: M5 (592x287x600)
Keilriemen: SPZ 772</t>
  </si>
  <si>
    <t>Raumlufttechnische Anlage Gebäude A1 – EG – Anlage 2 (Gebäude A1, Erdgeschoss, Raum 1)</t>
  </si>
  <si>
    <t>Hersteller: Wolf, BJ 2000
Typ: KG 25
Zu/Abluft: 1000 m³/h
Filter: M5 (592x287x600)
Keilriemen: XPZ 772</t>
  </si>
  <si>
    <t>Raumlufttechnische Anlage Gebäude A1 – EG – Anlage 3 (Gebäude A1, Erdgeschoss, Raum 1)</t>
  </si>
  <si>
    <t>Raumlufttechnische Anlage Gebäude A4 – UG – Anlage 1 (Gebäude A4, Untergeschoss, Raum 060)</t>
  </si>
  <si>
    <t>Hersteller: Wolf, BJ 2000
Typ: KG 25 F
Zu/Abluft: 1000 m³/h
Filter: M5 (592x287x600)
Keilriemen: XPZ-772 XEP</t>
  </si>
  <si>
    <t>Raumlufttechnische Anlage Gebäude A4 – UG – Anlage 2 (Gebäude A4, Untergeschoss, Raum 060)</t>
  </si>
  <si>
    <t>Hersteller: Wolf, BJ 2000
Typ: KG 25
Zu/Abluft: 1000 m³/h
Filter: M5 (592x287x600)
Keilriemen: XPZ-772</t>
  </si>
  <si>
    <t>Raumlufttechnische Anlage Gebäude A4 – UG – Anlage 3 (Gebäude A4, Untergeschoss, Raum 060)</t>
  </si>
  <si>
    <t>Raumlufttechnische Anlage Gebäude A4 – UG – Anlage 4 (Gebäude A4, Untergeschoss, Raum 060)</t>
  </si>
  <si>
    <t>Raumlufttechnische Anlage Gebäude A4 – UG – Anlage 5 (Gebäude A4, Untergeschoss, Raum 060)</t>
  </si>
  <si>
    <t>Hersteller: Wolf, BJ 2000
Typ: KG 25
Zu/Abluft: 1000 m³/h
Filter: M5 (592x298x600)
Keilriemen: XPZ-772</t>
  </si>
  <si>
    <t>Raumlufttechnische Anlage Gebäude A4 – UG – Anlage 6 (Gebäude A4, Untergeschoss, Raum 060)</t>
  </si>
  <si>
    <t>Raumlufttechnische Anlage Gebäude B1 – Abluft und Zuluftanlage (Gebäude B2, Untergeschoss, Raum 020)</t>
  </si>
  <si>
    <t>Hersteller: Wolf
Typ: KG 250
Zu/Abluft: 15000 m³/h
Filter:
8x 592x592x360 F5
4x 592x287x360 F5
4x 287x592x360 F5
4x 592x592x360 F7
2x 592x287x360 F7
2x 287x592x360 F7
Keilriemen: 4x XPA 2082 LW</t>
  </si>
  <si>
    <t>Raumlufttechnische Anlage Gebäude B3 – Abluft und Zuluftanlage (Gebäude B2, Untergeschoss, Raum 020)</t>
  </si>
  <si>
    <t>Hersteller: Wolf
Typ: KG 160
Zu/Abluft: 9000 m³/h
Filter:
2x 592x592x600 F7
2x 592x490x600 F7
Keilriemen: 4x XPZ 1500 LW</t>
  </si>
  <si>
    <t>Raumlufttechnische Anlage Gebäude C2 – UG – Labor 004 (Gebäude C2, Untergeschoss, Raum 004)</t>
  </si>
  <si>
    <t>Hersteller: Weger Klimageräte
BJ 2009
Typ: ZL 135
Zu/Abluft: 4000 m³/h</t>
  </si>
  <si>
    <t>Hersteller: Hansa, BJ 2006
Typ: HKG 5-S
Zu/Abluft: 880 m³/h
Filter:
1x Reli MRV 100 760x490x94 F7 Keilriemen: Direktantrieb</t>
  </si>
  <si>
    <t>Hersteller: Hansa, BJ 2006
Typ: HKG 5-S
Zu/Abluft: 2280 m³/h
Filter:
1x Reli MRV 100 760x490x94 F7 Keilriemen: Direktantrieb</t>
  </si>
  <si>
    <t>Hersteller: Hansa, BJ 2006
Typ: HKG 5-S
Zu/Abluft: 1035 m³/h
Filter:
1x Reli MRV 100 760x490x94 F7 Keilriemen: Direktantrieb</t>
  </si>
  <si>
    <t>Hersteller: Hansa, BJ 2006
Typ: HKG 5-S
Zu/Abluft: 1570 m³/h
Filter:
1x Reli MRV 100 760x490x94 F7 Keilriemen: Direktantrieb</t>
  </si>
  <si>
    <t>Hersteller: Hansa, BJ 2006
Typ: HKG 5-S
Zu/Abluft: 3455 m³/h
Filter:
1x Reli MRV 100 760x490x94 F7 Keilriemen: Direktantrieb</t>
  </si>
  <si>
    <t>Hersteller: Hansa, BJ 2006
Typ: HKG 5-S
Zu/Abluft: 2565 m³/h
Filter:
1x Reli MRV 100 760x490x94 F7
760x287x94 F7
Keilriemen: Direktantrieb</t>
  </si>
  <si>
    <t>Zuluft
Kältetechnisch versorgt von Dezentrale Teilklimaanlage Gebäude C2 – Lüftung 2 OG</t>
  </si>
  <si>
    <t>Hersteller: Hansa, BJ 2006
Typ: HKG 5-S
Zu/Abluft: 3565 m³/h
Filter:
1x Reli MRV 100 760x490x94 F7
760x287x94 F7
Keilriemen: Direktantrieb</t>
  </si>
  <si>
    <t>Hersteller: Hürner Funken
BJ 2014
Typ: R 250-17 D
Zu/Abluft: 2090 m³/h</t>
  </si>
  <si>
    <t>Hersteller: Hürner Funken
BJ 2014
Typ: R 250-17 D
Zu/Abluft: 2065 m³/h</t>
  </si>
  <si>
    <t>Hersteller: Hürner Funken
BJ 2014
Typ: R 355-15 D
Zu/Abluft: 2800 m³/h</t>
  </si>
  <si>
    <t>Hersteller: Hürner Funken
BJ 2014
Typ: R 250-17 D
Zu/Abluft: 1245/1025 m³/h</t>
  </si>
  <si>
    <t>Hersteller: Karl Klein Ventilatorenbau
Typ: DMV 330
Zu/Abluft: 1100 m³/h</t>
  </si>
  <si>
    <t>Hersteller: Hürner Funken
BJ 2014
Typ: R 355-15 D
Zu/Abluft: 3780/3400 m³/h</t>
  </si>
  <si>
    <t>Hersteller: Hürner Funken
BJ 2014
Typ: R 315-15 D
Zu/Abluft: 2875m³/h</t>
  </si>
  <si>
    <t>Hersteller: Hürner Funken
BJ 2014
Typ: R 315-15 D
Zu/Abluft: 2800/2677m³/h</t>
  </si>
  <si>
    <t>Hersteller: Hürner Funken
BJ 2014
Typ: R 315-15 D
Zu/Abluft: 2795 m³/h</t>
  </si>
  <si>
    <t>Hersteller: robatherm
BJ 2012
Typ: RM 09/18
Zu/Abluft:  16600 m³/h
Filter:
3 x 592 x 287 x 635 F5 
3 x 592 x 287 x 635 F7
3 x 592 x 592 x 635 F5
3 x 592 x 592 x 635 F7
Keilriemen: Direktantrieb</t>
  </si>
  <si>
    <t>Zuluft und Abluft
Kältetechnisch versorgt von Kälteanlage Gebäude C4 – Dach (Gebäude C4, Dach)</t>
  </si>
  <si>
    <t>Abluftventilator Gasflaschenlager</t>
  </si>
  <si>
    <t>Außen- und Fortluftdurchlässe</t>
  </si>
  <si>
    <t>Abluftventilator Isotopenlabor</t>
  </si>
  <si>
    <t>Abluftventilator Raum 020a</t>
  </si>
  <si>
    <t>Abluftventilator Sicherheitsschränke</t>
  </si>
  <si>
    <t>Abluftventilator 1 Lüftungszentrage UG</t>
  </si>
  <si>
    <t>Abluftventilator 2 Lüftungszentrage UG</t>
  </si>
  <si>
    <t>Abluftventilator 3 Lüftungszentrage UG</t>
  </si>
  <si>
    <t>Abluftventilator Labor</t>
  </si>
  <si>
    <t>Abluftventilatoren Toiletten/Druckerräume</t>
  </si>
  <si>
    <t>2 x Ventilatoren</t>
  </si>
  <si>
    <t>Zuluft und Abluft
Kältetechnisch zurzeit nicht versorgt</t>
  </si>
  <si>
    <t>Hersteller: Wolf
Typ: KG 160
Zu/Abluft:  9000 m³/h
Filter:
4x 592x592x600 F7
4x 592x490x600 F7
4x Filterflies 1,25 m x 1,10 m
Keilriemen:
2x XPA 1900
2x XPZ 1662</t>
  </si>
  <si>
    <t>Hersteller: Weger, BJ 2008
Typ: ZUL 1512/ABL 1512
Zu/Abluft:  16500 m³/h
Filter:
4 x 592 x 592 x 600 F5
2 x 287 x 592 x 600 F5
4 x 592 x 592 x 600  F7
2 x 287 x 592 x 600  F7
Keilriemen:
Direktantrieb</t>
  </si>
  <si>
    <t>Hersteller: Systemair
Typ: Topvex SR 06 HWH-R
Zu/Abluft:  1350 m³/h
Filter:
1x900x478x375 F7
1x900x478x375 M5
Keilriemen:
Direktantrieb</t>
  </si>
  <si>
    <t>Raumlufttechnische Anlage Gebäude F – EG (Gebäude F, Erdgeschoss, Raum 2)</t>
  </si>
  <si>
    <t>Hersteller: Helios
Filter:
G4 Zuluftfilter
G4 Abluftfilter
F7 Pollenfilter</t>
  </si>
  <si>
    <t>Hersteller: Berliner Luft
Typ Zuluft: HygCond K BG110
Typ Abluft: HygCond K BG90/49
Zuluft:  64820 m³/h
Abluft:  40750 m³/h
Filter:
15x 592x592x600 F7 
5x 592x287x600 F7
24x 592x592x292 F7 
6x 592x287x292 F7
24x 592x592x292 F9 
6x 592x287x292 F9
Keilriemen:
Direktantrieb</t>
  </si>
  <si>
    <t>Hersteller: Berliner Luft
Typ: HygCond K BG 56
Zu/Abluft:  27930 m³/h
Filter:
12x 592x592x600 mm F7 Taschenfilter
4x 592x287x600 mm F7 Taschenfilter
Keilriemen:
Direktantrieb</t>
  </si>
  <si>
    <t>Sonderabluft 24h.
Hinweis: Bei Prüfung der Rauchmelder muss die BMA abschaltet werden.</t>
  </si>
  <si>
    <t>Hersteller: Berliner Luft
Typ: HygCond K BG 9/16
Zu/Abluft:  5880 m³/h
Filter:
2x 592x592x600 F7
2x 287x592x600 F7 
Keilriemen:
Direktantrieb</t>
  </si>
  <si>
    <t>Hersteller: Hürner
Typ: HFD 200</t>
  </si>
  <si>
    <t>Hürner, BJ 2018
Typ: HF D 315-15 D</t>
  </si>
  <si>
    <t>Abluftventilator Gebäude C2 – UG (Gebäude C2, Untergeschoss, Raum 020a)</t>
  </si>
  <si>
    <t>Hersteller: Helios
Typ: SB 250 E</t>
  </si>
  <si>
    <t>Hersteller: Helios
Typ: RR EC 100</t>
  </si>
  <si>
    <t>Abluftventilator Gebäude E1 – UG – Anlage 1 (Gebäude E1, Untergeschoss, Raum 03)</t>
  </si>
  <si>
    <t>Hersteller: Helios
Typ: RR 250 A</t>
  </si>
  <si>
    <t>Hersteller: Helios
Typ: RR 250 C</t>
  </si>
  <si>
    <t>Abluftventilator Gebäude E1 – UG – Anlage 2 (Gebäude E1, Untergeschoss, Raum 03)</t>
  </si>
  <si>
    <t>Abluftventilator Gebäude E1 – UG – Anlage 3 (Gebäude E1, Untergeschoss, Raum 03)</t>
  </si>
  <si>
    <t>Hersteller: Maico
Typ: ELR 10</t>
  </si>
  <si>
    <t>Abluftventilator Gebäude G – UG (Gebäude G, Untergeschoss, Raum 012)</t>
  </si>
  <si>
    <t>Hersteller: Helios
Typ: RR 200 A</t>
  </si>
  <si>
    <t>Hersteller: Nicht bekannt
Typ: Nicht bekannt</t>
  </si>
  <si>
    <t>Hersteller und Typ:
2 x Helios KVW 250/6/50/30</t>
  </si>
  <si>
    <t>Gebäude C4</t>
  </si>
  <si>
    <t>Raumlufttechnische Anlagen</t>
  </si>
  <si>
    <t>Gebäude A1</t>
  </si>
  <si>
    <t>Gebäude A4</t>
  </si>
  <si>
    <t>Gebäude B1</t>
  </si>
  <si>
    <t>Gebäude B3</t>
  </si>
  <si>
    <t>Gebäude C2</t>
  </si>
  <si>
    <t>Gebäude D</t>
  </si>
  <si>
    <t>Gebäude E1</t>
  </si>
  <si>
    <t>Gebäude E3</t>
  </si>
  <si>
    <t>Gebäude F</t>
  </si>
  <si>
    <t>Gebäude L</t>
  </si>
  <si>
    <t>Gebäude G</t>
  </si>
  <si>
    <t>Gebäude H</t>
  </si>
  <si>
    <t>Gebäude I</t>
  </si>
  <si>
    <t>Gebäude K</t>
  </si>
  <si>
    <t>Raumlufttechnische Anlage mit Befeuchtung</t>
  </si>
  <si>
    <t>Raumlufttechnische Anlage ohne Befeuchtung</t>
  </si>
  <si>
    <t>Anzahl</t>
  </si>
  <si>
    <t>Kosten je Maßnahme x Anzahl Anlagen</t>
  </si>
  <si>
    <t>Arbeitseinheiten</t>
  </si>
  <si>
    <t>Einweisung</t>
  </si>
  <si>
    <t>2-jährliche Arbeiten</t>
  </si>
  <si>
    <t>3-jährliche Arbeiten</t>
  </si>
  <si>
    <t>jährliche Arbeiten</t>
  </si>
  <si>
    <t>halbjährliche Arbeiten</t>
  </si>
  <si>
    <t>10-jährliche Arbeiten</t>
  </si>
  <si>
    <t>monatliche Arbeiten</t>
  </si>
  <si>
    <t>Hersteller und Typ:
v.a. Helios RR 100c</t>
  </si>
  <si>
    <t>Hersteller und Typ: 
v.a. Helios RR 125c</t>
  </si>
  <si>
    <t>Rollgerüst notwendig. Lüftung Gymnastikhalle. Deckenhöhe: ca. 4,30 m</t>
  </si>
  <si>
    <t>Rollgerüst notwendig. Lüftung Turnhalle. Deckenhöhe: ca. 6,00 m</t>
  </si>
  <si>
    <t>Hersteller: Hansa, BJ 2006
Typ: HKG 5-S
Zu/Abluft: 945 m³/h
Filter:
1x Reli MRV 100 490x760x94 F7
Keilriemen: Direktantrieb</t>
  </si>
  <si>
    <t>3-monatliche Arbeiten</t>
  </si>
  <si>
    <t>5 x Ventilatoren</t>
  </si>
  <si>
    <t>6 x Ventilatoren</t>
  </si>
  <si>
    <t>4 x Ventilatoren</t>
  </si>
  <si>
    <t>Zuluftventilator 
Abluft über Abzugshauben</t>
  </si>
  <si>
    <t>Hersteller und Typ:
Helios STM 10</t>
  </si>
  <si>
    <t>Raumlufttechnische Anlage Gebäude C2 – UG – Zuluft West (Gebäude C2, Untergeschoss, Raum 024)</t>
  </si>
  <si>
    <t>Raumlufttechnische Anlage Gebäude C2 – UG – Zuluft Ost (Gebäude C2, Untergeschoss, Raum 024)</t>
  </si>
  <si>
    <t>Raumlufttechnische Anlage Gebäude C2 – EG – Zuluft West (Gebäude C2, Erdgeschoss, Raum 7a)</t>
  </si>
  <si>
    <t>Raumlufttechnische Anlage Gebäude C2 – EG – Zuluft Ost (Gebäude C2, Erdgeschoss, Raum 7a)</t>
  </si>
  <si>
    <t>Raumlufttechnische Anlage Gebäude C2 – 1. OG – Zuluft West (Gebäude C2, 1. Obergeschoss, Raum 106)</t>
  </si>
  <si>
    <t>Raumlufttechnische Anlage Gebäude C2 – 1. OG – Zuluft Ost (Gebäude C2, 1. Obergeschoss, Raum 106)</t>
  </si>
  <si>
    <t>Raumlufttechnische Anlage Gebäude C2 – 2. OG – Zuluft West (Gebäude C2, 2. Obergeschoss, Raum 225)</t>
  </si>
  <si>
    <t>Raumlufttechnische Anlage Gebäude C2 – 2. OG – Zuluft Ost (Gebäude C2, 2. Obergeschoss, Raum 225)</t>
  </si>
  <si>
    <t>Raumlufttechnische Anlage Gebäude C2 – Abluft-Anlage 1 (Gebäude C2, Dachgeschoss, Raum 301)</t>
  </si>
  <si>
    <t>Raumlufttechnische Anlage Gebäude C2 – Abluft-Anlage 2 (Gebäude C2, Dachgeschoss, Raum 301)</t>
  </si>
  <si>
    <t>Raumlufttechnische Anlage Gebäude C2 – Abluft-Anlage 3 (Gebäude C2, Dachgeschoss, Raum 301)</t>
  </si>
  <si>
    <t>Raumlufttechnische Anlage Gebäude C2 – Abluft-Anlage 4 (Gebäude C2, Dachgeschoss, Raum 301)</t>
  </si>
  <si>
    <t>Raumlufttechnische Anlage Gebäude C2 – Abluft-Anlage 5 (Gebäude C2, Dachgeschoss, Raum 301)</t>
  </si>
  <si>
    <t>Raumlufttechnische Anlage Gebäude C2 – Abluft-Anlage 6 (Gebäude C2, Dachgeschoss, Raum 301)</t>
  </si>
  <si>
    <t>Raumlufttechnische Anlage Gebäude C2 – Abluft-Anlage 7 (Gebäude C2, Dachgeschoss, Raum 301)</t>
  </si>
  <si>
    <t>Raumlufttechnische Anlage Gebäude C2 – Abluft-Anlage 8 (Gebäude C2, Dachgeschoss, Raum 301)</t>
  </si>
  <si>
    <t>Raumlufttechnische Anlage Gebäude C2 – Abluft-Anlage 9 (Gebäude C2, Dachgeschoss, Raum 301)</t>
  </si>
  <si>
    <t>Raumlufttechnische Anlage Gebäude C4 (Gebäude C4, Dachgeschoss, Raum 400)</t>
  </si>
  <si>
    <t>Raumlufttechnische Anlage Gebäude D (Gebäude D, Untergeschoss, Raum 043)</t>
  </si>
  <si>
    <t>Raumlufttechnische Anlage Gebäude E1 (Gebäude E1, Untergeschoss, Raum 03)</t>
  </si>
  <si>
    <t>Raumlufttechnische Anlage Gebäude E3 – Anlage 1 (Gebäude E1, Dach)</t>
  </si>
  <si>
    <t>Raumlufttechnische Anlage Gebäude E3 – Anlage 2 (Gebäude E1, Dach)</t>
  </si>
  <si>
    <t>Raumlufttechnische Anlage Gebäude E3 – Anlage 3 (Gebäude E1, Dach)</t>
  </si>
  <si>
    <t>Raumlufttechnische Anlage Gebäude L – Sonderabluft (Gebäude L, Dachgeschoss, Raum 4.01)</t>
  </si>
  <si>
    <t>Raumlufttechnische Anlage Gebäude L – Sonderabluft 24h (Gebäude L, Dachgeschoss, Raum 4.01)</t>
  </si>
  <si>
    <t>Raumlufttechnische Anlage Gebäude L – Zuluft und Abluftanlage (Gebäude L, Untergeschoss, Raum -1.07 und Dachgeschoss, Raum 4.01)</t>
  </si>
  <si>
    <t>Abluftventilator Gebäude L – Gasflaschenlager (Gebäude L, Dach)</t>
  </si>
  <si>
    <t>Abluftventilator Gebäude L – Isotopenlabor (Gebäude L, Dach)</t>
  </si>
  <si>
    <t>Abluftventilator Gebäude C4 (Gebäude C4, Dachgeschoss, Raum 300)</t>
  </si>
  <si>
    <t>Abluftventilator Gebäude H (Gebäude H, Dach)</t>
  </si>
  <si>
    <t>Abluftventilatoren Gebäude I – EG bis 4. OG, Vervielfältigungsräume
(Gebäude I, je Stockwerk)</t>
  </si>
  <si>
    <t>Abluftventilatoren Gebäude I – UG bis 4. OG und Dach, Toiletten
(Gebäude I, je Stockwerk)</t>
  </si>
  <si>
    <t>Abluftventilator Gebäude K – 1. OG bis 4. OG, Vervielfältigungsräume
(Gebäude K, je Stockwerk)</t>
  </si>
  <si>
    <t>Abluftventilator Gebäude K – UG bis 4. OG, Toiletten
(Gebäude K, je Stockwerk)</t>
  </si>
  <si>
    <t>Zu- und Abluftventilatoren Gebäude K – UG Rau 0.02
(Gebäude K, Untergeschoss, Raum 0.02)</t>
  </si>
  <si>
    <t>Abluftventilator Gebäude K – UG Raum 0.13 (Gebäude K, Untergeschoss, Raum 0.13)</t>
  </si>
  <si>
    <t>Ventilatoren</t>
  </si>
  <si>
    <t>Ab-/ Zuluftventilator Druckerei</t>
  </si>
  <si>
    <t>Alternativ Filter waschen (anstatt Filterwechsel Stufe 1 / Stufe 2)</t>
  </si>
  <si>
    <r>
      <rPr>
        <b/>
        <sz val="11"/>
        <color theme="1"/>
        <rFont val="Aptos Narrow"/>
        <scheme val="minor"/>
      </rPr>
      <t>Erläuterung</t>
    </r>
    <r>
      <rPr>
        <sz val="11"/>
        <color theme="1"/>
        <rFont val="Aptos Narrow"/>
        <scheme val="minor"/>
      </rPr>
      <t>: In diesem Tabellenblatt kann die Eintragung der Preise je Maßnahme in Spalte G erfolgen. Der Wert wird automatisch in das Tabellenblatt Anlagenübersicht übertragen. Im Tabellenblatt Anlagenübersicht können - falls erforderlich - preisliche Änderungen bei einzelnen Anlagen vorgenommen werden. Alternativ kann auch direkt im Tabellenbaltt Anlagenübersicht der Preis eingetragen werden. Die bei der Wartung ggf. zu tauschenden Filter sind preislich mitzukalkulieren. Die Abrechnung erfolgt dann auf Grundlage der vorhandenen tatsächlichen Anlagenekomponenten/-elementen und den entsprechenden Maßnahmen.</t>
    </r>
  </si>
  <si>
    <t>Kosten Maßnahmen p.a. (netto)</t>
  </si>
  <si>
    <t>Kosten Maßnahmen über Vertragslaufzeit (netto)</t>
  </si>
  <si>
    <t>Angebotener Preis (netto)</t>
  </si>
  <si>
    <t>Individueller Preis des Bieters (netto)</t>
  </si>
  <si>
    <t>Kosten je Maßnahme aus  "Preisblatt" (netto)</t>
  </si>
  <si>
    <t>Kosten je Maßnahme (netto)</t>
  </si>
  <si>
    <r>
      <rPr>
        <b/>
        <sz val="11"/>
        <color theme="1"/>
        <rFont val="Aptos Narrow"/>
        <scheme val="minor"/>
      </rPr>
      <t>Erläuterung</t>
    </r>
    <r>
      <rPr>
        <sz val="11"/>
        <color theme="1"/>
        <rFont val="Aptos Narrow"/>
        <scheme val="minor"/>
      </rPr>
      <t>: Dieses Tabellenblatt stellt die Anlagenübersicht dar. Zusätzlich wird in Spalte H  der im Preisblatt eingetragene Wert (wenn Eintragungen durch den Bieter erfolgt sind) übernommen. Dieser Wert kann durch Eintragungen in der Spalte I überschrieben werden. Alternativ kann der Preis auch direkt in der untenstehenden Tabelle eingetragen werden, ohne das Preisblatt auszufüllen. Der Wer in Spalte L ("Angebotener Preis") wird bei der Angebotswertung berücksichtigt. Die bei der Wartung ggf. zu tauschenden Filter sind preislich mitzukalkulieren. Die Abrechnung erfolgt dann auf Grundlage der vorhandenen tatsächlichen Anlagenekomponenten/-elementen und den entsprechenden Maßnahmen. Die Anzahl der Wartungen zur Kalkulation der Werte in Spalte L sind Schätzwerte.</t>
    </r>
  </si>
  <si>
    <t>Summe (netto):</t>
  </si>
  <si>
    <t>Mehrwertsteuer (19%):</t>
  </si>
  <si>
    <t>Summe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</si>
</sst>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font>
      <sz val="11"/>
      <color theme="1"/>
      <name val="Aptos Narrow"/>
      <family val="2"/>
      <scheme val="minor"/>
    </font>
    <font>
      <sz val="11"/>
      <color theme="1"/>
      <name val="Aptos Narrow"/>
      <family val="2"/>
      <scheme val="minor"/>
    </font>
    <font>
      <b/>
      <sz val="11"/>
      <color theme="1"/>
      <name val="Aptos Narrow"/>
      <scheme val="minor"/>
    </font>
    <font>
      <sz val="11"/>
      <color rgb="FF000000"/>
      <name val="Aptos Narrow"/>
      <scheme val="minor"/>
    </font>
    <font>
      <b/>
      <sz val="11"/>
      <color rgb="FF000000"/>
      <name val="Arial"/>
      <family val="2"/>
    </font>
    <font>
      <sz val="11"/>
      <color rgb="FF000000"/>
      <name val="Arial"/>
      <family val="2"/>
    </font>
    <font>
      <b/>
      <sz val="14"/>
      <color theme="1"/>
      <name val="Aptos Narrow"/>
      <scheme val="minor"/>
    </font>
    <font>
      <sz val="11"/>
      <color theme="1"/>
      <name val="Aptos Narrow"/>
      <scheme val="minor"/>
    </font>
    <font>
      <b/>
      <sz val="11"/>
      <color rgb="FFFF0000"/>
      <name val="Aptos Narrow"/>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232">
    <xf numFmtId="0" fontId="0" fillId="0" borderId="0" xfId="0"/>
    <xf numFmtId="0" fontId="0" fillId="0" borderId="0" xfId="0" applyAlignment="1">
      <alignment wrapText="1"/>
    </xf>
    <xf numFmtId="0" fontId="7" fillId="0" borderId="0" xfId="0" applyFont="1" applyAlignment="1">
      <alignment horizontal="left" vertical="center" wrapText="1"/>
    </xf>
    <xf numFmtId="44" fontId="0" fillId="0" borderId="0" xfId="1" applyFont="1"/>
    <xf numFmtId="0" fontId="0" fillId="0" borderId="0" xfId="0" applyAlignment="1">
      <alignment horizontal="left" wrapText="1"/>
    </xf>
    <xf numFmtId="0" fontId="6" fillId="0" borderId="0" xfId="0" applyFont="1"/>
    <xf numFmtId="0" fontId="0" fillId="0" borderId="0" xfId="0" applyAlignment="1">
      <alignment vertical="center"/>
    </xf>
    <xf numFmtId="0" fontId="0" fillId="0" borderId="1" xfId="0" applyBorder="1"/>
    <xf numFmtId="0" fontId="0" fillId="0" borderId="1" xfId="0" applyBorder="1" applyAlignment="1">
      <alignment vertical="center"/>
    </xf>
    <xf numFmtId="0" fontId="0" fillId="0" borderId="1" xfId="0" applyBorder="1" applyAlignment="1">
      <alignment horizontal="left" vertical="center"/>
    </xf>
    <xf numFmtId="0" fontId="2" fillId="0" borderId="0" xfId="0" applyFont="1" applyAlignment="1">
      <alignment vertical="center" wrapText="1"/>
    </xf>
    <xf numFmtId="0" fontId="0" fillId="0" borderId="8" xfId="0" applyBorder="1"/>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1" applyNumberFormat="1" applyFont="1" applyFill="1" applyBorder="1" applyAlignment="1">
      <alignment horizontal="left" vertical="center" wrapText="1"/>
    </xf>
    <xf numFmtId="0" fontId="2" fillId="2" borderId="13" xfId="1" applyNumberFormat="1" applyFont="1" applyFill="1" applyBorder="1" applyAlignment="1">
      <alignment horizontal="left" vertical="center" wrapText="1"/>
    </xf>
    <xf numFmtId="44" fontId="2" fillId="0" borderId="19" xfId="1" applyFont="1" applyFill="1" applyBorder="1"/>
    <xf numFmtId="44" fontId="8" fillId="3" borderId="21" xfId="1" applyFont="1" applyFill="1" applyBorder="1"/>
    <xf numFmtId="44" fontId="2" fillId="0" borderId="22" xfId="1" applyFont="1" applyFill="1" applyBorder="1"/>
    <xf numFmtId="0" fontId="0" fillId="0" borderId="0" xfId="0"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24"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vertical="center"/>
    </xf>
    <xf numFmtId="0" fontId="3" fillId="0" borderId="1" xfId="0" applyFont="1" applyBorder="1" applyAlignment="1">
      <alignment horizontal="left" vertical="center" wrapText="1"/>
    </xf>
    <xf numFmtId="0" fontId="3" fillId="0" borderId="24" xfId="0" applyFont="1" applyBorder="1" applyAlignment="1">
      <alignment horizontal="left" vertical="center" wrapText="1"/>
    </xf>
    <xf numFmtId="0" fontId="3" fillId="0" borderId="2" xfId="0" applyFont="1" applyBorder="1" applyAlignment="1">
      <alignment horizontal="left" vertical="center" wrapText="1"/>
    </xf>
    <xf numFmtId="0" fontId="0" fillId="0" borderId="9" xfId="0" applyBorder="1" applyAlignment="1">
      <alignment horizontal="center" vertical="center"/>
    </xf>
    <xf numFmtId="0" fontId="3" fillId="0" borderId="10" xfId="0" applyFont="1" applyBorder="1" applyAlignment="1">
      <alignment vertical="center" wrapText="1"/>
    </xf>
    <xf numFmtId="0" fontId="3" fillId="0" borderId="10" xfId="0" applyFont="1" applyBorder="1" applyAlignment="1">
      <alignment vertical="center"/>
    </xf>
    <xf numFmtId="0" fontId="0" fillId="0" borderId="12" xfId="0" applyBorder="1" applyAlignment="1">
      <alignment horizontal="center" vertical="center"/>
    </xf>
    <xf numFmtId="0" fontId="3" fillId="0" borderId="13" xfId="0" applyFont="1" applyBorder="1" applyAlignment="1">
      <alignment vertical="center" wrapText="1"/>
    </xf>
    <xf numFmtId="0" fontId="3" fillId="0" borderId="13" xfId="0" applyFont="1" applyBorder="1" applyAlignment="1">
      <alignment vertical="center"/>
    </xf>
    <xf numFmtId="0" fontId="5" fillId="0" borderId="10" xfId="0" applyFont="1" applyBorder="1" applyAlignment="1">
      <alignment vertical="center" wrapText="1"/>
    </xf>
    <xf numFmtId="0" fontId="5" fillId="0" borderId="13" xfId="0" applyFont="1" applyBorder="1" applyAlignment="1">
      <alignment vertical="center" wrapText="1"/>
    </xf>
    <xf numFmtId="0" fontId="3" fillId="0" borderId="24" xfId="0" applyFont="1" applyBorder="1" applyAlignment="1">
      <alignment vertical="center"/>
    </xf>
    <xf numFmtId="0" fontId="0" fillId="0" borderId="0" xfId="0" applyAlignment="1">
      <alignment horizontal="left"/>
    </xf>
    <xf numFmtId="0" fontId="3" fillId="0" borderId="13" xfId="0" applyFont="1" applyBorder="1" applyAlignment="1">
      <alignment horizontal="left" vertical="center" wrapText="1"/>
    </xf>
    <xf numFmtId="0" fontId="3" fillId="0" borderId="10" xfId="0" applyFont="1" applyBorder="1" applyAlignment="1">
      <alignment horizontal="left" vertical="center" wrapText="1"/>
    </xf>
    <xf numFmtId="0" fontId="0" fillId="0" borderId="0" xfId="0" applyAlignment="1">
      <alignment horizontal="left" vertical="center"/>
    </xf>
    <xf numFmtId="0" fontId="2" fillId="3" borderId="9" xfId="0" applyFont="1" applyFill="1" applyBorder="1" applyAlignment="1">
      <alignment horizontal="center" vertical="center" wrapText="1"/>
    </xf>
    <xf numFmtId="0" fontId="2" fillId="3" borderId="10" xfId="0" applyFont="1" applyFill="1" applyBorder="1" applyAlignment="1">
      <alignment vertical="center" wrapText="1"/>
    </xf>
    <xf numFmtId="0" fontId="2" fillId="3" borderId="10" xfId="0" applyFont="1" applyFill="1" applyBorder="1" applyAlignment="1">
      <alignment horizontal="left" vertical="center"/>
    </xf>
    <xf numFmtId="0" fontId="2" fillId="3" borderId="11" xfId="0" applyFont="1" applyFill="1" applyBorder="1" applyAlignment="1">
      <alignment vertical="center" wrapText="1"/>
    </xf>
    <xf numFmtId="0" fontId="4" fillId="0" borderId="10" xfId="0" applyFont="1" applyBorder="1" applyAlignment="1">
      <alignment vertical="center" wrapText="1"/>
    </xf>
    <xf numFmtId="44" fontId="0" fillId="0" borderId="29" xfId="1" applyFont="1" applyBorder="1"/>
    <xf numFmtId="0" fontId="0" fillId="0" borderId="19" xfId="0" applyBorder="1"/>
    <xf numFmtId="0" fontId="0" fillId="0" borderId="24" xfId="0" applyBorder="1"/>
    <xf numFmtId="0" fontId="0" fillId="0" borderId="25" xfId="0" applyBorder="1"/>
    <xf numFmtId="0" fontId="0" fillId="0" borderId="17" xfId="0" applyBorder="1"/>
    <xf numFmtId="44" fontId="0" fillId="0" borderId="30" xfId="1" applyFont="1" applyBorder="1"/>
    <xf numFmtId="0" fontId="0" fillId="0" borderId="21" xfId="0" applyBorder="1"/>
    <xf numFmtId="0" fontId="0" fillId="0" borderId="22" xfId="0" applyBorder="1"/>
    <xf numFmtId="44" fontId="0" fillId="0" borderId="31" xfId="1" applyFont="1" applyBorder="1"/>
    <xf numFmtId="0" fontId="0" fillId="0" borderId="2" xfId="0" applyBorder="1" applyAlignment="1">
      <alignment horizontal="left" vertical="center"/>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0" fillId="0" borderId="21" xfId="0" applyBorder="1" applyAlignment="1">
      <alignment horizontal="left" vertical="center"/>
    </xf>
    <xf numFmtId="0" fontId="0" fillId="0" borderId="24" xfId="0" applyBorder="1" applyAlignment="1">
      <alignment horizontal="left" vertical="center"/>
    </xf>
    <xf numFmtId="0" fontId="0" fillId="0" borderId="19" xfId="0" applyBorder="1" applyAlignment="1">
      <alignment vertical="center"/>
    </xf>
    <xf numFmtId="44" fontId="0" fillId="0" borderId="1" xfId="1" applyFont="1" applyBorder="1" applyAlignment="1">
      <alignment vertical="center"/>
    </xf>
    <xf numFmtId="44" fontId="0" fillId="0" borderId="29" xfId="1" applyFont="1" applyBorder="1" applyAlignment="1">
      <alignment vertical="center"/>
    </xf>
    <xf numFmtId="0" fontId="0" fillId="0" borderId="8" xfId="0" applyBorder="1" applyAlignment="1">
      <alignment horizontal="left" vertical="center" wrapText="1"/>
    </xf>
    <xf numFmtId="0" fontId="0" fillId="0" borderId="2" xfId="0" applyBorder="1"/>
    <xf numFmtId="0" fontId="0" fillId="0" borderId="27" xfId="0" applyBorder="1"/>
    <xf numFmtId="44" fontId="0" fillId="0" borderId="39" xfId="1" applyFont="1" applyBorder="1"/>
    <xf numFmtId="44" fontId="0" fillId="0" borderId="41" xfId="1" applyFont="1" applyBorder="1"/>
    <xf numFmtId="0" fontId="0" fillId="0" borderId="13" xfId="0" applyBorder="1"/>
    <xf numFmtId="0" fontId="0" fillId="0" borderId="7" xfId="0" applyBorder="1"/>
    <xf numFmtId="0" fontId="0" fillId="0" borderId="33" xfId="0" applyBorder="1"/>
    <xf numFmtId="44" fontId="0" fillId="0" borderId="43" xfId="1" applyFont="1" applyBorder="1"/>
    <xf numFmtId="0" fontId="0" fillId="0" borderId="44" xfId="0" applyBorder="1"/>
    <xf numFmtId="0" fontId="0" fillId="0" borderId="45" xfId="0" applyBorder="1"/>
    <xf numFmtId="0" fontId="0" fillId="0" borderId="46" xfId="0" applyBorder="1"/>
    <xf numFmtId="44" fontId="0" fillId="0" borderId="23" xfId="1" applyFont="1" applyBorder="1"/>
    <xf numFmtId="44" fontId="0" fillId="0" borderId="18" xfId="1" applyFont="1" applyBorder="1"/>
    <xf numFmtId="44" fontId="0" fillId="0" borderId="20" xfId="1" applyFont="1" applyBorder="1"/>
    <xf numFmtId="0" fontId="0" fillId="0" borderId="47" xfId="0" applyBorder="1"/>
    <xf numFmtId="44" fontId="0" fillId="0" borderId="26" xfId="1" applyFont="1" applyBorder="1"/>
    <xf numFmtId="0" fontId="0" fillId="0" borderId="48" xfId="0" applyBorder="1"/>
    <xf numFmtId="44" fontId="0" fillId="0" borderId="16" xfId="1" applyFont="1" applyBorder="1"/>
    <xf numFmtId="0" fontId="0" fillId="0" borderId="24" xfId="0" applyBorder="1" applyAlignment="1">
      <alignment horizontal="left" vertical="center" wrapText="1"/>
    </xf>
    <xf numFmtId="0" fontId="0" fillId="0" borderId="21" xfId="0" applyBorder="1" applyAlignment="1">
      <alignment horizontal="left" vertical="center" wrapText="1"/>
    </xf>
    <xf numFmtId="44" fontId="0" fillId="0" borderId="23" xfId="1" applyFont="1" applyFill="1" applyBorder="1"/>
    <xf numFmtId="44" fontId="0" fillId="0" borderId="18" xfId="1" applyFont="1" applyFill="1" applyBorder="1"/>
    <xf numFmtId="44" fontId="0" fillId="0" borderId="20" xfId="1" applyFont="1" applyFill="1" applyBorder="1"/>
    <xf numFmtId="44" fontId="0" fillId="0" borderId="16" xfId="1" applyFont="1" applyFill="1" applyBorder="1"/>
    <xf numFmtId="44" fontId="2" fillId="0" borderId="0" xfId="0" applyNumberFormat="1" applyFont="1" applyAlignment="1">
      <alignment horizontal="center" vertical="center"/>
    </xf>
    <xf numFmtId="0" fontId="2" fillId="0" borderId="0" xfId="0" applyFont="1" applyAlignment="1">
      <alignment horizontal="center" vertical="center"/>
    </xf>
    <xf numFmtId="44" fontId="8" fillId="3" borderId="24" xfId="1" applyFont="1" applyFill="1" applyBorder="1" applyProtection="1">
      <protection locked="0"/>
    </xf>
    <xf numFmtId="44" fontId="8" fillId="3" borderId="8" xfId="1" applyFont="1" applyFill="1" applyBorder="1" applyProtection="1">
      <protection locked="0"/>
    </xf>
    <xf numFmtId="44" fontId="8" fillId="3" borderId="1" xfId="1" applyFont="1" applyFill="1" applyBorder="1" applyProtection="1">
      <protection locked="0"/>
    </xf>
    <xf numFmtId="44" fontId="8" fillId="3" borderId="21" xfId="1" applyFont="1" applyFill="1" applyBorder="1" applyProtection="1">
      <protection locked="0"/>
    </xf>
    <xf numFmtId="44" fontId="8" fillId="3" borderId="1" xfId="1" applyFont="1" applyFill="1" applyBorder="1" applyAlignment="1" applyProtection="1">
      <alignment vertical="center"/>
      <protection locked="0"/>
    </xf>
    <xf numFmtId="44" fontId="8" fillId="3" borderId="2" xfId="1" applyFont="1" applyFill="1" applyBorder="1" applyProtection="1">
      <protection locked="0"/>
    </xf>
    <xf numFmtId="44" fontId="8" fillId="3" borderId="7" xfId="1" applyFont="1" applyFill="1" applyBorder="1" applyProtection="1">
      <protection locked="0"/>
    </xf>
    <xf numFmtId="44" fontId="8" fillId="3" borderId="13" xfId="1" applyFont="1" applyFill="1" applyBorder="1" applyProtection="1">
      <protection locked="0"/>
    </xf>
    <xf numFmtId="44" fontId="3" fillId="3" borderId="10" xfId="1" applyFont="1" applyFill="1" applyBorder="1" applyAlignment="1" applyProtection="1">
      <alignment vertical="center"/>
      <protection locked="0"/>
    </xf>
    <xf numFmtId="44" fontId="3" fillId="3" borderId="24" xfId="1" applyFont="1" applyFill="1" applyBorder="1" applyAlignment="1" applyProtection="1">
      <alignment vertical="center"/>
      <protection locked="0"/>
    </xf>
    <xf numFmtId="44" fontId="3" fillId="3" borderId="2" xfId="1" applyFont="1" applyFill="1" applyBorder="1" applyAlignment="1" applyProtection="1">
      <alignment vertical="center"/>
      <protection locked="0"/>
    </xf>
    <xf numFmtId="44" fontId="3" fillId="3" borderId="1" xfId="1" applyFont="1" applyFill="1" applyBorder="1" applyAlignment="1" applyProtection="1">
      <alignment vertical="center"/>
      <protection locked="0"/>
    </xf>
    <xf numFmtId="44" fontId="3" fillId="3" borderId="13" xfId="1" applyFont="1" applyFill="1" applyBorder="1" applyAlignment="1" applyProtection="1">
      <alignment vertical="center"/>
      <protection locked="0"/>
    </xf>
    <xf numFmtId="44" fontId="0" fillId="0" borderId="11" xfId="0" applyNumberFormat="1" applyBorder="1" applyAlignment="1">
      <alignment vertical="center"/>
    </xf>
    <xf numFmtId="44" fontId="7" fillId="0" borderId="25" xfId="0" applyNumberFormat="1" applyFont="1" applyBorder="1" applyAlignment="1">
      <alignment vertical="center"/>
    </xf>
    <xf numFmtId="44" fontId="0" fillId="0" borderId="27" xfId="0" applyNumberFormat="1" applyBorder="1" applyAlignment="1">
      <alignment vertical="center"/>
    </xf>
    <xf numFmtId="44" fontId="0" fillId="0" borderId="25" xfId="0" applyNumberFormat="1" applyBorder="1" applyAlignment="1">
      <alignment vertical="center"/>
    </xf>
    <xf numFmtId="44" fontId="0" fillId="0" borderId="19" xfId="0" applyNumberFormat="1" applyBorder="1" applyAlignment="1">
      <alignment vertical="center"/>
    </xf>
    <xf numFmtId="44" fontId="0" fillId="0" borderId="14" xfId="0" applyNumberFormat="1" applyBorder="1" applyAlignment="1">
      <alignment vertical="center"/>
    </xf>
    <xf numFmtId="0" fontId="2" fillId="2" borderId="6" xfId="1" applyNumberFormat="1" applyFont="1" applyFill="1" applyBorder="1" applyAlignment="1" applyProtection="1">
      <alignment horizontal="left" vertical="center" wrapText="1"/>
    </xf>
    <xf numFmtId="0" fontId="2" fillId="2" borderId="11" xfId="1" applyNumberFormat="1" applyFont="1" applyFill="1" applyBorder="1" applyAlignment="1" applyProtection="1">
      <alignment horizontal="left" vertical="center" wrapText="1"/>
    </xf>
    <xf numFmtId="44" fontId="2" fillId="3" borderId="5" xfId="1" applyFont="1" applyFill="1" applyBorder="1" applyAlignment="1">
      <alignment vertical="center" wrapText="1"/>
    </xf>
    <xf numFmtId="44" fontId="2" fillId="3" borderId="6" xfId="1" applyFont="1" applyFill="1" applyBorder="1" applyAlignment="1">
      <alignment vertical="center" wrapText="1"/>
    </xf>
    <xf numFmtId="44" fontId="2" fillId="3" borderId="3" xfId="1" applyFont="1" applyFill="1" applyBorder="1" applyAlignment="1">
      <alignment vertical="center" wrapText="1"/>
    </xf>
    <xf numFmtId="0" fontId="2" fillId="2" borderId="10" xfId="1" applyNumberFormat="1" applyFont="1" applyFill="1" applyBorder="1" applyAlignment="1">
      <alignment horizontal="left" vertical="center" wrapText="1"/>
    </xf>
    <xf numFmtId="44" fontId="2" fillId="0" borderId="51" xfId="1" applyFont="1" applyFill="1" applyBorder="1"/>
    <xf numFmtId="44" fontId="2" fillId="0" borderId="52" xfId="1" applyFont="1" applyFill="1" applyBorder="1"/>
    <xf numFmtId="44" fontId="2" fillId="0" borderId="53" xfId="1" applyFont="1" applyFill="1" applyBorder="1"/>
    <xf numFmtId="44" fontId="2" fillId="0" borderId="15" xfId="1" applyFont="1" applyFill="1" applyBorder="1"/>
    <xf numFmtId="44" fontId="2" fillId="0" borderId="54" xfId="1" applyFont="1" applyFill="1" applyBorder="1"/>
    <xf numFmtId="0" fontId="0" fillId="0" borderId="58" xfId="0" applyBorder="1"/>
    <xf numFmtId="44" fontId="0" fillId="0" borderId="55" xfId="1" applyFont="1" applyBorder="1"/>
    <xf numFmtId="44" fontId="8" fillId="3" borderId="40" xfId="1" applyFont="1" applyFill="1" applyBorder="1" applyProtection="1">
      <protection locked="0"/>
    </xf>
    <xf numFmtId="44" fontId="2" fillId="0" borderId="35" xfId="1" applyFont="1" applyFill="1" applyBorder="1"/>
    <xf numFmtId="44" fontId="0" fillId="0" borderId="12" xfId="1" applyFont="1" applyBorder="1"/>
    <xf numFmtId="44" fontId="7" fillId="0" borderId="0" xfId="1" applyFont="1"/>
    <xf numFmtId="44" fontId="7" fillId="0" borderId="24" xfId="1" applyFont="1" applyFill="1" applyBorder="1"/>
    <xf numFmtId="44" fontId="7" fillId="0" borderId="1" xfId="1" applyFont="1" applyFill="1" applyBorder="1"/>
    <xf numFmtId="44" fontId="7" fillId="0" borderId="2" xfId="1" applyFont="1" applyFill="1" applyBorder="1"/>
    <xf numFmtId="44" fontId="7" fillId="0" borderId="21" xfId="1" applyFont="1" applyFill="1" applyBorder="1"/>
    <xf numFmtId="44" fontId="7" fillId="0" borderId="1" xfId="1" applyFont="1" applyFill="1" applyBorder="1" applyAlignment="1">
      <alignment vertical="center"/>
    </xf>
    <xf numFmtId="44" fontId="7" fillId="0" borderId="58" xfId="1" applyFont="1" applyFill="1" applyBorder="1"/>
    <xf numFmtId="44" fontId="7" fillId="0" borderId="45" xfId="1" applyFont="1" applyFill="1" applyBorder="1"/>
    <xf numFmtId="44" fontId="7" fillId="0" borderId="46" xfId="1" applyFont="1" applyFill="1" applyBorder="1"/>
    <xf numFmtId="44" fontId="7" fillId="0" borderId="31" xfId="1" applyFont="1" applyFill="1" applyBorder="1"/>
    <xf numFmtId="44" fontId="7" fillId="0" borderId="29" xfId="1" applyFont="1" applyFill="1" applyBorder="1"/>
    <xf numFmtId="44" fontId="7" fillId="0" borderId="8" xfId="1" applyFont="1" applyFill="1" applyBorder="1"/>
    <xf numFmtId="44" fontId="7" fillId="0" borderId="7" xfId="1" applyFont="1" applyFill="1" applyBorder="1"/>
    <xf numFmtId="44" fontId="7" fillId="0" borderId="40" xfId="1" applyFont="1" applyFill="1" applyBorder="1"/>
    <xf numFmtId="44" fontId="7" fillId="0" borderId="13" xfId="1" applyFont="1" applyFill="1" applyBorder="1"/>
    <xf numFmtId="44" fontId="7" fillId="3" borderId="6" xfId="1" applyFont="1" applyFill="1" applyBorder="1" applyAlignment="1">
      <alignment vertical="center" wrapText="1"/>
    </xf>
    <xf numFmtId="44" fontId="7" fillId="3" borderId="50" xfId="1" applyFont="1" applyFill="1" applyBorder="1" applyAlignment="1">
      <alignment vertical="center" wrapText="1"/>
    </xf>
    <xf numFmtId="44" fontId="7" fillId="0" borderId="30" xfId="1" applyFont="1" applyFill="1" applyBorder="1"/>
    <xf numFmtId="44" fontId="7" fillId="0" borderId="0" xfId="0" applyNumberFormat="1" applyFont="1" applyAlignment="1">
      <alignment horizontal="right"/>
    </xf>
    <xf numFmtId="44" fontId="7" fillId="0" borderId="0" xfId="0" applyNumberFormat="1" applyFont="1"/>
    <xf numFmtId="0" fontId="7" fillId="0" borderId="0" xfId="0" applyFont="1" applyAlignment="1">
      <alignment horizontal="right"/>
    </xf>
    <xf numFmtId="0" fontId="2" fillId="0" borderId="0" xfId="0" applyFont="1" applyAlignment="1">
      <alignment horizontal="right"/>
    </xf>
    <xf numFmtId="44" fontId="2" fillId="0" borderId="0" xfId="0" applyNumberFormat="1" applyFont="1"/>
    <xf numFmtId="0" fontId="7" fillId="2" borderId="36" xfId="0" applyFont="1" applyFill="1" applyBorder="1" applyAlignment="1">
      <alignment horizontal="left" vertical="center" wrapText="1"/>
    </xf>
    <xf numFmtId="0" fontId="7" fillId="2" borderId="32" xfId="0" applyFont="1" applyFill="1" applyBorder="1" applyAlignment="1">
      <alignment horizontal="left" vertical="center" wrapText="1"/>
    </xf>
    <xf numFmtId="0" fontId="7" fillId="2" borderId="37" xfId="0" applyFont="1" applyFill="1" applyBorder="1" applyAlignment="1">
      <alignment horizontal="left" vertical="center" wrapText="1"/>
    </xf>
    <xf numFmtId="0" fontId="7" fillId="2" borderId="49"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7" fillId="2" borderId="38" xfId="0" applyFont="1" applyFill="1" applyBorder="1" applyAlignment="1">
      <alignment horizontal="left" vertical="center" wrapText="1"/>
    </xf>
    <xf numFmtId="0" fontId="7" fillId="2" borderId="34" xfId="0" applyFont="1" applyFill="1" applyBorder="1" applyAlignment="1">
      <alignment horizontal="left" vertical="center" wrapText="1"/>
    </xf>
    <xf numFmtId="0" fontId="7" fillId="2" borderId="35" xfId="0" applyFont="1" applyFill="1" applyBorder="1" applyAlignment="1">
      <alignment horizontal="left" vertical="center" wrapText="1"/>
    </xf>
    <xf numFmtId="44" fontId="2" fillId="2" borderId="5" xfId="1" applyFont="1" applyFill="1" applyBorder="1" applyAlignment="1">
      <alignment horizontal="center" vertical="center" wrapText="1"/>
    </xf>
    <xf numFmtId="44" fontId="2" fillId="2" borderId="6" xfId="1" applyFont="1" applyFill="1" applyBorder="1" applyAlignment="1">
      <alignment horizontal="center" vertical="center" wrapText="1"/>
    </xf>
    <xf numFmtId="44" fontId="2" fillId="2" borderId="3" xfId="1" applyFont="1" applyFill="1" applyBorder="1" applyAlignment="1">
      <alignment horizontal="center" vertical="center" wrapText="1"/>
    </xf>
    <xf numFmtId="44" fontId="2" fillId="3" borderId="5" xfId="1" applyFont="1" applyFill="1" applyBorder="1" applyAlignment="1">
      <alignment horizontal="center" vertical="center" wrapText="1"/>
    </xf>
    <xf numFmtId="44" fontId="2" fillId="3" borderId="6" xfId="1" applyFont="1" applyFill="1" applyBorder="1" applyAlignment="1">
      <alignment horizontal="center" vertical="center" wrapText="1"/>
    </xf>
    <xf numFmtId="44" fontId="2" fillId="3" borderId="3" xfId="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12" xfId="0" applyBorder="1" applyAlignment="1">
      <alignment horizontal="left" vertical="top" wrapText="1"/>
    </xf>
    <xf numFmtId="0" fontId="0" fillId="0" borderId="28" xfId="0" applyBorder="1" applyAlignment="1">
      <alignment horizontal="left" vertical="top" wrapText="1"/>
    </xf>
    <xf numFmtId="0" fontId="0" fillId="0" borderId="42" xfId="0" applyBorder="1" applyAlignment="1">
      <alignment horizontal="left" vertical="top" wrapText="1"/>
    </xf>
    <xf numFmtId="0" fontId="0" fillId="0" borderId="13" xfId="0" applyBorder="1" applyAlignment="1">
      <alignment horizontal="left" vertical="top" wrapText="1"/>
    </xf>
    <xf numFmtId="0" fontId="0" fillId="0" borderId="7" xfId="0" applyBorder="1" applyAlignment="1">
      <alignment horizontal="left" vertical="top" wrapText="1"/>
    </xf>
    <xf numFmtId="0" fontId="0" fillId="0" borderId="40" xfId="0" applyBorder="1" applyAlignment="1">
      <alignment horizontal="left" vertical="top" wrapText="1"/>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40" xfId="0" applyBorder="1" applyAlignment="1">
      <alignment horizontal="center" vertical="center" wrapText="1"/>
    </xf>
    <xf numFmtId="0" fontId="7" fillId="0" borderId="2" xfId="0" applyFont="1" applyBorder="1" applyAlignment="1">
      <alignment horizontal="left" vertical="center"/>
    </xf>
    <xf numFmtId="0" fontId="7" fillId="0" borderId="7" xfId="0" applyFont="1" applyBorder="1" applyAlignment="1">
      <alignment horizontal="left" vertical="center"/>
    </xf>
    <xf numFmtId="0" fontId="7" fillId="0" borderId="40" xfId="0" applyFont="1" applyBorder="1" applyAlignment="1">
      <alignment horizontal="left" vertical="center"/>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3" xfId="0" applyFont="1" applyFill="1" applyBorder="1" applyAlignment="1">
      <alignment horizontal="left" vertical="center" wrapText="1"/>
    </xf>
    <xf numFmtId="0" fontId="0" fillId="0" borderId="2" xfId="0" applyBorder="1" applyAlignment="1">
      <alignment horizontal="left" vertical="center"/>
    </xf>
    <xf numFmtId="0" fontId="0" fillId="0" borderId="8" xfId="0" applyBorder="1" applyAlignment="1">
      <alignment horizontal="left" vertical="center"/>
    </xf>
    <xf numFmtId="0" fontId="0" fillId="0" borderId="13" xfId="0" applyBorder="1" applyAlignment="1">
      <alignment horizontal="left" vertical="center"/>
    </xf>
    <xf numFmtId="0" fontId="0" fillId="0" borderId="7" xfId="0" applyBorder="1" applyAlignment="1">
      <alignment horizontal="left" vertical="center"/>
    </xf>
    <xf numFmtId="0" fontId="0" fillId="0" borderId="13" xfId="0" applyBorder="1" applyAlignment="1">
      <alignment horizontal="center" vertical="top" wrapText="1"/>
    </xf>
    <xf numFmtId="0" fontId="0" fillId="0" borderId="7" xfId="0" applyBorder="1" applyAlignment="1">
      <alignment horizontal="center" vertical="top" wrapText="1"/>
    </xf>
    <xf numFmtId="0" fontId="0" fillId="0" borderId="40" xfId="0" applyBorder="1" applyAlignment="1">
      <alignment horizontal="center" vertical="top" wrapText="1"/>
    </xf>
    <xf numFmtId="0" fontId="0" fillId="0" borderId="12" xfId="0" applyBorder="1" applyAlignment="1">
      <alignment horizontal="center" vertical="top" wrapText="1"/>
    </xf>
    <xf numFmtId="0" fontId="0" fillId="0" borderId="28" xfId="0" applyBorder="1" applyAlignment="1">
      <alignment horizontal="center" vertical="top" wrapText="1"/>
    </xf>
    <xf numFmtId="0" fontId="0" fillId="0" borderId="42" xfId="0" applyBorder="1" applyAlignment="1">
      <alignment horizontal="center" vertical="top" wrapText="1"/>
    </xf>
    <xf numFmtId="0" fontId="0" fillId="0" borderId="13" xfId="0" applyBorder="1" applyAlignment="1">
      <alignment horizontal="center" wrapText="1"/>
    </xf>
    <xf numFmtId="0" fontId="0" fillId="0" borderId="7" xfId="0" applyBorder="1" applyAlignment="1">
      <alignment horizontal="center" wrapText="1"/>
    </xf>
    <xf numFmtId="0" fontId="0" fillId="0" borderId="40" xfId="0" applyBorder="1" applyAlignment="1">
      <alignment horizont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40" xfId="0" applyBorder="1" applyAlignment="1">
      <alignment horizontal="left" vertical="center" wrapText="1"/>
    </xf>
    <xf numFmtId="0" fontId="7" fillId="0" borderId="2"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0" fillId="0" borderId="40" xfId="0" applyBorder="1" applyAlignment="1">
      <alignment horizontal="left" vertical="center"/>
    </xf>
    <xf numFmtId="0" fontId="2" fillId="2" borderId="59" xfId="0" applyFont="1" applyFill="1" applyBorder="1" applyAlignment="1">
      <alignment horizontal="left" vertical="center" wrapText="1"/>
    </xf>
    <xf numFmtId="0" fontId="2" fillId="2" borderId="60" xfId="0" applyFont="1" applyFill="1" applyBorder="1" applyAlignment="1">
      <alignment horizontal="left" vertical="center" wrapText="1"/>
    </xf>
    <xf numFmtId="0" fontId="2" fillId="2" borderId="51" xfId="0" applyFont="1" applyFill="1" applyBorder="1" applyAlignment="1">
      <alignment horizontal="left" vertical="center" wrapText="1"/>
    </xf>
    <xf numFmtId="0" fontId="2" fillId="3" borderId="56" xfId="0" applyFont="1" applyFill="1" applyBorder="1" applyAlignment="1">
      <alignment horizontal="left" vertical="center" wrapText="1"/>
    </xf>
    <xf numFmtId="0" fontId="2" fillId="3" borderId="57" xfId="0" applyFont="1" applyFill="1" applyBorder="1" applyAlignment="1">
      <alignment horizontal="left" vertical="center" wrapText="1"/>
    </xf>
    <xf numFmtId="0" fontId="2" fillId="3" borderId="53" xfId="0" applyFont="1" applyFill="1" applyBorder="1" applyAlignment="1">
      <alignment horizontal="left" vertical="center" wrapText="1"/>
    </xf>
    <xf numFmtId="0" fontId="7" fillId="0" borderId="13" xfId="0" applyFont="1" applyBorder="1" applyAlignment="1">
      <alignment horizontal="left" vertical="center" wrapText="1"/>
    </xf>
    <xf numFmtId="0" fontId="0" fillId="0" borderId="23" xfId="0" applyBorder="1" applyAlignment="1">
      <alignment horizontal="center" vertical="center"/>
    </xf>
    <xf numFmtId="0" fontId="0" fillId="0" borderId="18" xfId="0" applyBorder="1" applyAlignment="1">
      <alignment horizontal="center" vertical="center"/>
    </xf>
    <xf numFmtId="0" fontId="0" fillId="0" borderId="26" xfId="0" applyBorder="1" applyAlignment="1">
      <alignment horizontal="center" vertical="center"/>
    </xf>
    <xf numFmtId="0" fontId="5" fillId="0" borderId="24"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3" fillId="0" borderId="24"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7" fillId="2" borderId="36" xfId="0" applyFont="1" applyFill="1" applyBorder="1" applyAlignment="1">
      <alignment horizontal="left" wrapText="1"/>
    </xf>
    <xf numFmtId="0" fontId="7" fillId="2" borderId="32" xfId="0" applyFont="1" applyFill="1" applyBorder="1" applyAlignment="1">
      <alignment horizontal="left" wrapText="1"/>
    </xf>
    <xf numFmtId="0" fontId="7" fillId="2" borderId="37" xfId="0" applyFont="1" applyFill="1" applyBorder="1" applyAlignment="1">
      <alignment horizontal="left" wrapText="1"/>
    </xf>
    <xf numFmtId="0" fontId="7" fillId="2" borderId="49" xfId="0" applyFont="1" applyFill="1" applyBorder="1" applyAlignment="1">
      <alignment horizontal="left" wrapText="1"/>
    </xf>
    <xf numFmtId="0" fontId="7" fillId="2" borderId="0" xfId="0" applyFont="1" applyFill="1" applyAlignment="1">
      <alignment horizontal="left" wrapText="1"/>
    </xf>
    <xf numFmtId="0" fontId="7" fillId="2" borderId="4" xfId="0" applyFont="1" applyFill="1" applyBorder="1" applyAlignment="1">
      <alignment horizontal="left" wrapText="1"/>
    </xf>
    <xf numFmtId="0" fontId="7" fillId="2" borderId="38" xfId="0" applyFont="1" applyFill="1" applyBorder="1" applyAlignment="1">
      <alignment horizontal="left" wrapText="1"/>
    </xf>
    <xf numFmtId="0" fontId="7" fillId="2" borderId="34" xfId="0" applyFont="1" applyFill="1" applyBorder="1" applyAlignment="1">
      <alignment horizontal="left" wrapText="1"/>
    </xf>
    <xf numFmtId="0" fontId="7" fillId="2" borderId="35" xfId="0" applyFont="1" applyFill="1" applyBorder="1" applyAlignment="1">
      <alignment horizontal="left"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44A4-A56D-4790-896F-7EBCB58FC299}">
  <dimension ref="B2:H51"/>
  <sheetViews>
    <sheetView showGridLines="0" tabSelected="1" zoomScaleNormal="100" workbookViewId="0">
      <selection activeCell="G9" sqref="G9:G37"/>
    </sheetView>
  </sheetViews>
  <sheetFormatPr baseColWidth="10" defaultRowHeight="14"/>
  <cols>
    <col min="1" max="1" width="4.1640625" customWidth="1"/>
    <col min="2" max="2" width="7.33203125" customWidth="1"/>
    <col min="3" max="3" width="34.25" bestFit="1" customWidth="1"/>
    <col min="4" max="4" width="19.08203125" style="38" customWidth="1"/>
    <col min="5" max="5" width="118.1640625" customWidth="1"/>
    <col min="6" max="6" width="18.25" bestFit="1" customWidth="1"/>
    <col min="7" max="7" width="20.08203125" customWidth="1"/>
    <col min="8" max="8" width="20.6640625" customWidth="1"/>
  </cols>
  <sheetData>
    <row r="2" spans="2:8" ht="18">
      <c r="B2" s="5" t="s">
        <v>46</v>
      </c>
    </row>
    <row r="3" spans="2:8" ht="14.5" thickBot="1"/>
    <row r="4" spans="2:8" ht="14" customHeight="1">
      <c r="B4" s="223" t="s">
        <v>227</v>
      </c>
      <c r="C4" s="224"/>
      <c r="D4" s="224"/>
      <c r="E4" s="224"/>
      <c r="F4" s="224"/>
      <c r="G4" s="224"/>
      <c r="H4" s="225"/>
    </row>
    <row r="5" spans="2:8">
      <c r="B5" s="226"/>
      <c r="C5" s="227"/>
      <c r="D5" s="227"/>
      <c r="E5" s="227"/>
      <c r="F5" s="227"/>
      <c r="G5" s="227"/>
      <c r="H5" s="228"/>
    </row>
    <row r="6" spans="2:8" ht="14.5" thickBot="1">
      <c r="B6" s="229"/>
      <c r="C6" s="230"/>
      <c r="D6" s="230"/>
      <c r="E6" s="230"/>
      <c r="F6" s="230"/>
      <c r="G6" s="230"/>
      <c r="H6" s="231"/>
    </row>
    <row r="7" spans="2:8" ht="14.5" thickBot="1">
      <c r="C7" s="4"/>
      <c r="D7" s="4"/>
      <c r="E7" s="4"/>
      <c r="F7" s="4"/>
      <c r="G7" s="4"/>
    </row>
    <row r="8" spans="2:8" s="20" customFormat="1" ht="29.5" customHeight="1" thickBot="1">
      <c r="B8" s="42" t="s">
        <v>167</v>
      </c>
      <c r="C8" s="43" t="s">
        <v>13</v>
      </c>
      <c r="D8" s="44" t="s">
        <v>169</v>
      </c>
      <c r="E8" s="43" t="s">
        <v>3</v>
      </c>
      <c r="F8" s="43" t="s">
        <v>4</v>
      </c>
      <c r="G8" s="43" t="s">
        <v>233</v>
      </c>
      <c r="H8" s="45" t="s">
        <v>168</v>
      </c>
    </row>
    <row r="9" spans="2:8" ht="28.5" thickBot="1">
      <c r="B9" s="29">
        <v>1</v>
      </c>
      <c r="C9" s="46" t="s">
        <v>165</v>
      </c>
      <c r="D9" s="40" t="s">
        <v>171</v>
      </c>
      <c r="E9" s="30" t="s">
        <v>33</v>
      </c>
      <c r="F9" s="31" t="s">
        <v>30</v>
      </c>
      <c r="G9" s="99"/>
      <c r="H9" s="104">
        <f>G9*$B$9</f>
        <v>0</v>
      </c>
    </row>
    <row r="10" spans="2:8" ht="28.5" thickBot="1">
      <c r="B10" s="29">
        <v>28</v>
      </c>
      <c r="C10" s="46" t="s">
        <v>166</v>
      </c>
      <c r="D10" s="40" t="s">
        <v>172</v>
      </c>
      <c r="E10" s="30" t="s">
        <v>32</v>
      </c>
      <c r="F10" s="31" t="s">
        <v>31</v>
      </c>
      <c r="G10" s="99"/>
      <c r="H10" s="104">
        <f>G10*$B$10</f>
        <v>0</v>
      </c>
    </row>
    <row r="11" spans="2:8">
      <c r="B11" s="214">
        <v>23</v>
      </c>
      <c r="C11" s="217" t="s">
        <v>6</v>
      </c>
      <c r="D11" s="27" t="s">
        <v>174</v>
      </c>
      <c r="E11" s="23" t="s">
        <v>19</v>
      </c>
      <c r="F11" s="37" t="s">
        <v>20</v>
      </c>
      <c r="G11" s="100"/>
      <c r="H11" s="105">
        <f>G11*$B$11</f>
        <v>0</v>
      </c>
    </row>
    <row r="12" spans="2:8" ht="14.5" thickBot="1">
      <c r="B12" s="216"/>
      <c r="C12" s="219"/>
      <c r="D12" s="28" t="s">
        <v>173</v>
      </c>
      <c r="E12" s="24" t="s">
        <v>19</v>
      </c>
      <c r="F12" s="25" t="s">
        <v>21</v>
      </c>
      <c r="G12" s="101"/>
      <c r="H12" s="106">
        <f>G12*$B$11</f>
        <v>0</v>
      </c>
    </row>
    <row r="13" spans="2:8">
      <c r="B13" s="214">
        <v>9</v>
      </c>
      <c r="C13" s="220" t="s">
        <v>34</v>
      </c>
      <c r="D13" s="27" t="s">
        <v>182</v>
      </c>
      <c r="E13" s="23" t="s">
        <v>35</v>
      </c>
      <c r="F13" s="37" t="s">
        <v>27</v>
      </c>
      <c r="G13" s="100"/>
      <c r="H13" s="107">
        <f>G13*$B$13</f>
        <v>0</v>
      </c>
    </row>
    <row r="14" spans="2:8">
      <c r="B14" s="215"/>
      <c r="C14" s="221"/>
      <c r="D14" s="26" t="s">
        <v>174</v>
      </c>
      <c r="E14" s="21" t="s">
        <v>35</v>
      </c>
      <c r="F14" s="22" t="s">
        <v>20</v>
      </c>
      <c r="G14" s="102"/>
      <c r="H14" s="108">
        <f t="shared" ref="H14:H15" si="0">G14*$B$13</f>
        <v>0</v>
      </c>
    </row>
    <row r="15" spans="2:8" ht="14.5" thickBot="1">
      <c r="B15" s="216"/>
      <c r="C15" s="222"/>
      <c r="D15" s="28" t="s">
        <v>173</v>
      </c>
      <c r="E15" s="24" t="s">
        <v>35</v>
      </c>
      <c r="F15" s="25" t="s">
        <v>21</v>
      </c>
      <c r="G15" s="101"/>
      <c r="H15" s="106">
        <f t="shared" si="0"/>
        <v>0</v>
      </c>
    </row>
    <row r="16" spans="2:8" ht="14.5" thickBot="1">
      <c r="B16" s="32">
        <v>47</v>
      </c>
      <c r="C16" s="33" t="s">
        <v>36</v>
      </c>
      <c r="D16" s="39" t="s">
        <v>173</v>
      </c>
      <c r="E16" s="33" t="s">
        <v>37</v>
      </c>
      <c r="F16" s="34" t="s">
        <v>21</v>
      </c>
      <c r="G16" s="103"/>
      <c r="H16" s="109">
        <f>G16*$B$16</f>
        <v>0</v>
      </c>
    </row>
    <row r="17" spans="2:8" ht="14.5" thickBot="1">
      <c r="B17" s="32">
        <v>56</v>
      </c>
      <c r="C17" s="36" t="s">
        <v>7</v>
      </c>
      <c r="D17" s="39" t="s">
        <v>173</v>
      </c>
      <c r="E17" s="33" t="s">
        <v>22</v>
      </c>
      <c r="F17" s="34" t="s">
        <v>21</v>
      </c>
      <c r="G17" s="103"/>
      <c r="H17" s="109">
        <f>G17*$B$17</f>
        <v>0</v>
      </c>
    </row>
    <row r="18" spans="2:8" ht="14.5" thickBot="1">
      <c r="B18" s="32">
        <v>56</v>
      </c>
      <c r="C18" s="36" t="s">
        <v>8</v>
      </c>
      <c r="D18" s="39" t="s">
        <v>173</v>
      </c>
      <c r="E18" s="33" t="s">
        <v>23</v>
      </c>
      <c r="F18" s="34" t="s">
        <v>21</v>
      </c>
      <c r="G18" s="103"/>
      <c r="H18" s="109">
        <f>G18*$B$18</f>
        <v>0</v>
      </c>
    </row>
    <row r="19" spans="2:8">
      <c r="B19" s="214">
        <v>80</v>
      </c>
      <c r="C19" s="220" t="s">
        <v>9</v>
      </c>
      <c r="D19" s="27" t="s">
        <v>170</v>
      </c>
      <c r="E19" s="23" t="s">
        <v>24</v>
      </c>
      <c r="F19" s="37" t="s">
        <v>20</v>
      </c>
      <c r="G19" s="100"/>
      <c r="H19" s="107">
        <f>G19*$B$19</f>
        <v>0</v>
      </c>
    </row>
    <row r="20" spans="2:8" ht="14.5" thickBot="1">
      <c r="B20" s="216"/>
      <c r="C20" s="222"/>
      <c r="D20" s="28" t="s">
        <v>173</v>
      </c>
      <c r="E20" s="24" t="s">
        <v>25</v>
      </c>
      <c r="F20" s="25" t="s">
        <v>21</v>
      </c>
      <c r="G20" s="101"/>
      <c r="H20" s="106">
        <f>G20*$B$19</f>
        <v>0</v>
      </c>
    </row>
    <row r="21" spans="2:8">
      <c r="B21" s="214">
        <v>30</v>
      </c>
      <c r="C21" s="217" t="s">
        <v>11</v>
      </c>
      <c r="D21" s="27" t="s">
        <v>174</v>
      </c>
      <c r="E21" s="23" t="s">
        <v>35</v>
      </c>
      <c r="F21" s="37" t="s">
        <v>20</v>
      </c>
      <c r="G21" s="100"/>
      <c r="H21" s="107">
        <f>G21*$B$21</f>
        <v>0</v>
      </c>
    </row>
    <row r="22" spans="2:8" ht="14.5" thickBot="1">
      <c r="B22" s="216"/>
      <c r="C22" s="219"/>
      <c r="D22" s="28" t="s">
        <v>173</v>
      </c>
      <c r="E22" s="24" t="s">
        <v>35</v>
      </c>
      <c r="F22" s="25" t="s">
        <v>21</v>
      </c>
      <c r="G22" s="101"/>
      <c r="H22" s="106">
        <f>G22*$B$21</f>
        <v>0</v>
      </c>
    </row>
    <row r="23" spans="2:8">
      <c r="B23" s="214">
        <v>10</v>
      </c>
      <c r="C23" s="217" t="s">
        <v>38</v>
      </c>
      <c r="D23" s="27" t="s">
        <v>182</v>
      </c>
      <c r="E23" s="23" t="s">
        <v>35</v>
      </c>
      <c r="F23" s="37" t="s">
        <v>27</v>
      </c>
      <c r="G23" s="100"/>
      <c r="H23" s="107">
        <f>G23*$B$23</f>
        <v>0</v>
      </c>
    </row>
    <row r="24" spans="2:8" ht="14.5" thickBot="1">
      <c r="B24" s="216"/>
      <c r="C24" s="219"/>
      <c r="D24" s="28" t="s">
        <v>173</v>
      </c>
      <c r="E24" s="24" t="s">
        <v>35</v>
      </c>
      <c r="F24" s="25" t="s">
        <v>21</v>
      </c>
      <c r="G24" s="101"/>
      <c r="H24" s="106">
        <f>G24*$B$23</f>
        <v>0</v>
      </c>
    </row>
    <row r="25" spans="2:8" ht="14.5" thickBot="1">
      <c r="B25" s="32">
        <v>1</v>
      </c>
      <c r="C25" s="36" t="s">
        <v>12</v>
      </c>
      <c r="D25" s="39" t="s">
        <v>174</v>
      </c>
      <c r="E25" s="33" t="s">
        <v>39</v>
      </c>
      <c r="F25" s="34" t="s">
        <v>20</v>
      </c>
      <c r="G25" s="103"/>
      <c r="H25" s="109">
        <f>G25*$B$25</f>
        <v>0</v>
      </c>
    </row>
    <row r="26" spans="2:8">
      <c r="B26" s="214">
        <v>33</v>
      </c>
      <c r="C26" s="217" t="s">
        <v>10</v>
      </c>
      <c r="D26" s="27" t="s">
        <v>182</v>
      </c>
      <c r="E26" s="23" t="s">
        <v>26</v>
      </c>
      <c r="F26" s="37" t="s">
        <v>27</v>
      </c>
      <c r="G26" s="100"/>
      <c r="H26" s="107">
        <f>G26*$B$26</f>
        <v>0</v>
      </c>
    </row>
    <row r="27" spans="2:8">
      <c r="B27" s="215"/>
      <c r="C27" s="218"/>
      <c r="D27" s="26" t="s">
        <v>174</v>
      </c>
      <c r="E27" s="21" t="s">
        <v>26</v>
      </c>
      <c r="F27" s="22" t="s">
        <v>20</v>
      </c>
      <c r="G27" s="102"/>
      <c r="H27" s="108">
        <f t="shared" ref="H27:H30" si="1">G27*$B$26</f>
        <v>0</v>
      </c>
    </row>
    <row r="28" spans="2:8">
      <c r="B28" s="215"/>
      <c r="C28" s="218"/>
      <c r="D28" s="26" t="s">
        <v>173</v>
      </c>
      <c r="E28" s="21" t="s">
        <v>28</v>
      </c>
      <c r="F28" s="22" t="s">
        <v>21</v>
      </c>
      <c r="G28" s="102"/>
      <c r="H28" s="108">
        <f t="shared" si="1"/>
        <v>0</v>
      </c>
    </row>
    <row r="29" spans="2:8">
      <c r="B29" s="216"/>
      <c r="C29" s="219"/>
      <c r="D29" s="26"/>
      <c r="E29" s="24" t="s">
        <v>226</v>
      </c>
      <c r="F29" s="22"/>
      <c r="G29" s="102"/>
      <c r="H29" s="108">
        <f t="shared" si="1"/>
        <v>0</v>
      </c>
    </row>
    <row r="30" spans="2:8" ht="14.5" thickBot="1">
      <c r="B30" s="216"/>
      <c r="C30" s="219"/>
      <c r="D30" s="28" t="s">
        <v>171</v>
      </c>
      <c r="E30" s="24" t="s">
        <v>29</v>
      </c>
      <c r="F30" s="25" t="s">
        <v>30</v>
      </c>
      <c r="G30" s="101"/>
      <c r="H30" s="106">
        <f t="shared" si="1"/>
        <v>0</v>
      </c>
    </row>
    <row r="31" spans="2:8">
      <c r="B31" s="214">
        <v>1</v>
      </c>
      <c r="C31" s="217" t="s">
        <v>14</v>
      </c>
      <c r="D31" s="27" t="s">
        <v>175</v>
      </c>
      <c r="E31" s="23" t="s">
        <v>15</v>
      </c>
      <c r="F31" s="37" t="s">
        <v>16</v>
      </c>
      <c r="G31" s="100"/>
      <c r="H31" s="107">
        <f>G31*$B$31</f>
        <v>0</v>
      </c>
    </row>
    <row r="32" spans="2:8">
      <c r="B32" s="215"/>
      <c r="C32" s="218"/>
      <c r="D32" s="26" t="s">
        <v>175</v>
      </c>
      <c r="E32" s="21" t="s">
        <v>17</v>
      </c>
      <c r="F32" s="22" t="s">
        <v>16</v>
      </c>
      <c r="G32" s="102"/>
      <c r="H32" s="108">
        <f>G32*$B$31</f>
        <v>0</v>
      </c>
    </row>
    <row r="33" spans="2:8" ht="14.5" thickBot="1">
      <c r="B33" s="216"/>
      <c r="C33" s="219"/>
      <c r="D33" s="28" t="s">
        <v>175</v>
      </c>
      <c r="E33" s="24" t="s">
        <v>18</v>
      </c>
      <c r="F33" s="25" t="s">
        <v>16</v>
      </c>
      <c r="G33" s="101"/>
      <c r="H33" s="106">
        <f>G33*$B$31</f>
        <v>0</v>
      </c>
    </row>
    <row r="34" spans="2:8">
      <c r="B34" s="214">
        <v>7</v>
      </c>
      <c r="C34" s="217" t="s">
        <v>40</v>
      </c>
      <c r="D34" s="27" t="s">
        <v>182</v>
      </c>
      <c r="E34" s="23" t="s">
        <v>41</v>
      </c>
      <c r="F34" s="37" t="s">
        <v>27</v>
      </c>
      <c r="G34" s="100"/>
      <c r="H34" s="107">
        <f>G34*$B$34</f>
        <v>0</v>
      </c>
    </row>
    <row r="35" spans="2:8">
      <c r="B35" s="215"/>
      <c r="C35" s="218"/>
      <c r="D35" s="26" t="s">
        <v>174</v>
      </c>
      <c r="E35" s="21" t="s">
        <v>41</v>
      </c>
      <c r="F35" s="22" t="s">
        <v>20</v>
      </c>
      <c r="G35" s="102"/>
      <c r="H35" s="108">
        <f t="shared" ref="H35:H36" si="2">G35*$B$34</f>
        <v>0</v>
      </c>
    </row>
    <row r="36" spans="2:8" ht="14.5" thickBot="1">
      <c r="B36" s="216"/>
      <c r="C36" s="219"/>
      <c r="D36" s="28" t="s">
        <v>176</v>
      </c>
      <c r="E36" s="24" t="s">
        <v>41</v>
      </c>
      <c r="F36" s="25" t="s">
        <v>42</v>
      </c>
      <c r="G36" s="101"/>
      <c r="H36" s="106">
        <f t="shared" si="2"/>
        <v>0</v>
      </c>
    </row>
    <row r="37" spans="2:8" ht="14.5" thickBot="1">
      <c r="B37" s="29">
        <v>14</v>
      </c>
      <c r="C37" s="35" t="s">
        <v>43</v>
      </c>
      <c r="D37" s="40" t="s">
        <v>173</v>
      </c>
      <c r="E37" s="30" t="s">
        <v>44</v>
      </c>
      <c r="F37" s="31" t="s">
        <v>21</v>
      </c>
      <c r="G37" s="99"/>
      <c r="H37" s="104">
        <f>G37*$B$37</f>
        <v>0</v>
      </c>
    </row>
    <row r="39" spans="2:8">
      <c r="H39" s="90"/>
    </row>
    <row r="40" spans="2:8">
      <c r="D40" s="41"/>
      <c r="H40" s="89"/>
    </row>
    <row r="41" spans="2:8">
      <c r="D41" s="41"/>
    </row>
    <row r="42" spans="2:8">
      <c r="D42" s="41"/>
    </row>
    <row r="43" spans="2:8">
      <c r="D43" s="41"/>
    </row>
    <row r="44" spans="2:8">
      <c r="D44" s="41"/>
    </row>
    <row r="45" spans="2:8">
      <c r="D45" s="41"/>
    </row>
    <row r="46" spans="2:8">
      <c r="D46" s="41"/>
    </row>
    <row r="47" spans="2:8">
      <c r="D47" s="41"/>
    </row>
    <row r="48" spans="2:8">
      <c r="D48" s="41"/>
    </row>
    <row r="49" spans="4:4">
      <c r="D49" s="41"/>
    </row>
    <row r="50" spans="4:4">
      <c r="D50" s="41"/>
    </row>
    <row r="51" spans="4:4">
      <c r="D51" s="41"/>
    </row>
  </sheetData>
  <sheetProtection algorithmName="SHA-512" hashValue="b47Suh5q3paYUA0bV/X6eu0qEL9UUqGNIkWrQooUBviQ9pc6QVNnyDS86DByTvMnZsfXrVwGQVhYtqoL67oMag==" saltValue="M5S2U716bHazjQWLdgffSQ==" spinCount="100000" sheet="1" selectLockedCells="1"/>
  <mergeCells count="17">
    <mergeCell ref="C11:C12"/>
    <mergeCell ref="B11:B12"/>
    <mergeCell ref="B4:H6"/>
    <mergeCell ref="B34:B36"/>
    <mergeCell ref="C31:C33"/>
    <mergeCell ref="C34:C36"/>
    <mergeCell ref="C13:C15"/>
    <mergeCell ref="C19:C20"/>
    <mergeCell ref="C21:C22"/>
    <mergeCell ref="C23:C24"/>
    <mergeCell ref="C26:C30"/>
    <mergeCell ref="B13:B15"/>
    <mergeCell ref="B19:B20"/>
    <mergeCell ref="B21:B22"/>
    <mergeCell ref="B23:B24"/>
    <mergeCell ref="B26:B30"/>
    <mergeCell ref="B31:B3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13E1-CABD-4874-B6EC-BC9888465829}">
  <dimension ref="B2:M673"/>
  <sheetViews>
    <sheetView showGridLines="0" zoomScale="80" zoomScaleNormal="80" workbookViewId="0">
      <pane ySplit="8" topLeftCell="A9" activePane="bottomLeft" state="frozen"/>
      <selection pane="bottomLeft" activeCell="I11" sqref="I11"/>
    </sheetView>
  </sheetViews>
  <sheetFormatPr baseColWidth="10" defaultRowHeight="14"/>
  <cols>
    <col min="1" max="1" width="2.9140625" customWidth="1"/>
    <col min="2" max="2" width="39.75" bestFit="1" customWidth="1"/>
    <col min="3" max="3" width="37.9140625" customWidth="1"/>
    <col min="4" max="4" width="40.58203125" style="41" customWidth="1"/>
    <col min="5" max="5" width="16.6640625" style="1" customWidth="1"/>
    <col min="6" max="6" width="97.83203125" customWidth="1"/>
    <col min="7" max="7" width="8.5" customWidth="1"/>
    <col min="8" max="8" width="16.33203125" style="3" customWidth="1"/>
    <col min="9" max="9" width="22" style="3" customWidth="1"/>
    <col min="10" max="11" width="15.83203125" style="126" customWidth="1"/>
    <col min="12" max="12" width="19.58203125" style="3" customWidth="1"/>
  </cols>
  <sheetData>
    <row r="2" spans="2:12" ht="18">
      <c r="B2" s="5" t="s">
        <v>45</v>
      </c>
    </row>
    <row r="3" spans="2:12" ht="18.5" thickBot="1">
      <c r="B3" s="5"/>
    </row>
    <row r="4" spans="2:12" ht="14" customHeight="1">
      <c r="B4" s="149" t="s">
        <v>234</v>
      </c>
      <c r="C4" s="150"/>
      <c r="D4" s="150"/>
      <c r="E4" s="150"/>
      <c r="F4" s="150"/>
      <c r="G4" s="150"/>
      <c r="H4" s="150"/>
      <c r="I4" s="150"/>
      <c r="J4" s="150"/>
      <c r="K4" s="150"/>
      <c r="L4" s="151"/>
    </row>
    <row r="5" spans="2:12" ht="14" customHeight="1">
      <c r="B5" s="152"/>
      <c r="C5" s="153"/>
      <c r="D5" s="153"/>
      <c r="E5" s="153"/>
      <c r="F5" s="153"/>
      <c r="G5" s="153"/>
      <c r="H5" s="153"/>
      <c r="I5" s="153"/>
      <c r="J5" s="153"/>
      <c r="K5" s="153"/>
      <c r="L5" s="154"/>
    </row>
    <row r="6" spans="2:12" ht="14.5" thickBot="1">
      <c r="B6" s="155"/>
      <c r="C6" s="156"/>
      <c r="D6" s="156"/>
      <c r="E6" s="156"/>
      <c r="F6" s="156"/>
      <c r="G6" s="156"/>
      <c r="H6" s="156"/>
      <c r="I6" s="156"/>
      <c r="J6" s="156"/>
      <c r="K6" s="156"/>
      <c r="L6" s="157"/>
    </row>
    <row r="7" spans="2:12" ht="14.5" thickBot="1"/>
    <row r="8" spans="2:12" s="2" customFormat="1" ht="56.5" thickBot="1">
      <c r="B8" s="12" t="s">
        <v>0</v>
      </c>
      <c r="C8" s="13" t="s">
        <v>1</v>
      </c>
      <c r="D8" s="13" t="s">
        <v>2</v>
      </c>
      <c r="E8" s="13" t="s">
        <v>5</v>
      </c>
      <c r="F8" s="13" t="s">
        <v>3</v>
      </c>
      <c r="G8" s="14" t="s">
        <v>4</v>
      </c>
      <c r="H8" s="15" t="s">
        <v>232</v>
      </c>
      <c r="I8" s="16" t="s">
        <v>231</v>
      </c>
      <c r="J8" s="115" t="s">
        <v>230</v>
      </c>
      <c r="K8" s="110" t="s">
        <v>228</v>
      </c>
      <c r="L8" s="111" t="s">
        <v>229</v>
      </c>
    </row>
    <row r="9" spans="2:12" s="2" customFormat="1" ht="32" customHeight="1" thickBot="1">
      <c r="B9" s="195" t="s">
        <v>150</v>
      </c>
      <c r="C9" s="196"/>
      <c r="D9" s="196"/>
      <c r="E9" s="196"/>
      <c r="F9" s="196"/>
      <c r="G9" s="197"/>
      <c r="H9" s="158" t="s">
        <v>150</v>
      </c>
      <c r="I9" s="159"/>
      <c r="J9" s="159"/>
      <c r="K9" s="159"/>
      <c r="L9" s="160"/>
    </row>
    <row r="10" spans="2:12" s="2" customFormat="1" ht="14.5" thickBot="1">
      <c r="B10" s="179" t="s">
        <v>151</v>
      </c>
      <c r="C10" s="180"/>
      <c r="D10" s="180"/>
      <c r="E10" s="180"/>
      <c r="F10" s="180"/>
      <c r="G10" s="181"/>
      <c r="H10" s="161"/>
      <c r="I10" s="162"/>
      <c r="J10" s="162"/>
      <c r="K10" s="162"/>
      <c r="L10" s="163"/>
    </row>
    <row r="11" spans="2:12" ht="14" customHeight="1">
      <c r="B11" s="167" t="s">
        <v>72</v>
      </c>
      <c r="C11" s="170" t="s">
        <v>73</v>
      </c>
      <c r="D11" s="83" t="s">
        <v>36</v>
      </c>
      <c r="E11" s="173" t="s">
        <v>47</v>
      </c>
      <c r="F11" s="49" t="str">
        <f>Preisblatt!E16</f>
        <v>Wiederkehrende Hygienekontrolle durchführen [Außen- und Fortluftdurchlässe (RLT)]</v>
      </c>
      <c r="G11" s="50" t="str">
        <f>Preisblatt!F16</f>
        <v>1 Jahr</v>
      </c>
      <c r="H11" s="55">
        <f>Preisblatt!G16</f>
        <v>0</v>
      </c>
      <c r="I11" s="91"/>
      <c r="J11" s="127">
        <f>IF(I11="",H11,I11)</f>
        <v>0</v>
      </c>
      <c r="K11" s="127">
        <f>J11</f>
        <v>0</v>
      </c>
      <c r="L11" s="116">
        <f>K11*3</f>
        <v>0</v>
      </c>
    </row>
    <row r="12" spans="2:12">
      <c r="B12" s="168"/>
      <c r="C12" s="171"/>
      <c r="D12" s="64" t="str">
        <f>Preisblatt!C10</f>
        <v>Raumlufttechnische Anlage ohne Befeuchtung</v>
      </c>
      <c r="E12" s="174"/>
      <c r="F12" s="11" t="str">
        <f>Preisblatt!E10</f>
        <v>Wiederkehrende Hygieneinspektion durchführen [RLT-Anlagen ohne Befeuchtung und ohne erdverlegte Komponenten]</v>
      </c>
      <c r="G12" s="51" t="str">
        <f>Preisblatt!F10</f>
        <v>3 Jahre</v>
      </c>
      <c r="H12" s="47">
        <f>Preisblatt!G10</f>
        <v>0</v>
      </c>
      <c r="I12" s="92"/>
      <c r="J12" s="128">
        <f t="shared" ref="J12:J120" si="0">IF(I12="",H12,I12)</f>
        <v>0</v>
      </c>
      <c r="K12" s="128">
        <f>J12</f>
        <v>0</v>
      </c>
      <c r="L12" s="117">
        <f>K12</f>
        <v>0</v>
      </c>
    </row>
    <row r="13" spans="2:12">
      <c r="B13" s="168"/>
      <c r="C13" s="171"/>
      <c r="D13" s="198" t="s">
        <v>6</v>
      </c>
      <c r="E13" s="174"/>
      <c r="F13" s="11" t="str">
        <f>Preisblatt!E11</f>
        <v>Wiederkehrende Hygienekontrolle durchführen [Kammerzentralen/Gerätegehäuse (RLT)]</v>
      </c>
      <c r="G13" s="51" t="str">
        <f>Preisblatt!F11</f>
        <v>6 Monate</v>
      </c>
      <c r="H13" s="47">
        <f>Preisblatt!G11</f>
        <v>0</v>
      </c>
      <c r="I13" s="92"/>
      <c r="J13" s="128">
        <f t="shared" si="0"/>
        <v>0</v>
      </c>
      <c r="K13" s="128">
        <f>J13*2</f>
        <v>0</v>
      </c>
      <c r="L13" s="117">
        <f>K13*2.5</f>
        <v>0</v>
      </c>
    </row>
    <row r="14" spans="2:12">
      <c r="B14" s="168"/>
      <c r="C14" s="171"/>
      <c r="D14" s="199"/>
      <c r="E14" s="174"/>
      <c r="F14" s="7" t="str">
        <f>Preisblatt!E12</f>
        <v>Wiederkehrende Hygienekontrolle durchführen [Kammerzentralen/Gerätegehäuse (RLT)]</v>
      </c>
      <c r="G14" s="48" t="str">
        <f>Preisblatt!F12</f>
        <v>1 Jahr</v>
      </c>
      <c r="H14" s="47">
        <f>Preisblatt!G12</f>
        <v>0</v>
      </c>
      <c r="I14" s="93"/>
      <c r="J14" s="128">
        <f t="shared" si="0"/>
        <v>0</v>
      </c>
      <c r="K14" s="128">
        <f>J14</f>
        <v>0</v>
      </c>
      <c r="L14" s="117">
        <f>K14*3</f>
        <v>0</v>
      </c>
    </row>
    <row r="15" spans="2:12">
      <c r="B15" s="168"/>
      <c r="C15" s="171"/>
      <c r="D15" s="57" t="s">
        <v>7</v>
      </c>
      <c r="E15" s="174"/>
      <c r="F15" s="7" t="str">
        <f>Preisblatt!E17</f>
        <v>Wiederkehrende Hygienekontrolle durchführen [Luftdurchlässe]</v>
      </c>
      <c r="G15" s="48" t="str">
        <f>Preisblatt!F17</f>
        <v>1 Jahr</v>
      </c>
      <c r="H15" s="47">
        <f>Preisblatt!G17</f>
        <v>0</v>
      </c>
      <c r="I15" s="93"/>
      <c r="J15" s="128">
        <f t="shared" si="0"/>
        <v>0</v>
      </c>
      <c r="K15" s="128">
        <f>J15</f>
        <v>0</v>
      </c>
      <c r="L15" s="117">
        <f t="shared" ref="L15:L22" si="1">K15*3</f>
        <v>0</v>
      </c>
    </row>
    <row r="16" spans="2:12">
      <c r="B16" s="168"/>
      <c r="C16" s="171"/>
      <c r="D16" s="57" t="s">
        <v>8</v>
      </c>
      <c r="E16" s="174"/>
      <c r="F16" s="7" t="str">
        <f>Preisblatt!E18</f>
        <v>Wiederkehrende Hygienekontrolle durchführen [Luftleitungen]</v>
      </c>
      <c r="G16" s="48" t="str">
        <f>Preisblatt!F18</f>
        <v>1 Jahr</v>
      </c>
      <c r="H16" s="47">
        <f>Preisblatt!G18</f>
        <v>0</v>
      </c>
      <c r="I16" s="93"/>
      <c r="J16" s="128">
        <f t="shared" si="0"/>
        <v>0</v>
      </c>
      <c r="K16" s="128">
        <f>J16</f>
        <v>0</v>
      </c>
      <c r="L16" s="117">
        <f t="shared" si="1"/>
        <v>0</v>
      </c>
    </row>
    <row r="17" spans="2:12">
      <c r="B17" s="168"/>
      <c r="C17" s="171"/>
      <c r="D17" s="198" t="s">
        <v>9</v>
      </c>
      <c r="E17" s="174"/>
      <c r="F17" s="7" t="str">
        <f>Preisblatt!$E$19</f>
        <v>Wiederkehrende Hygienekontrolle durchführen [Ventilator (RLT)]</v>
      </c>
      <c r="G17" s="48" t="str">
        <f>Preisblatt!$F$19</f>
        <v>6 Monate</v>
      </c>
      <c r="H17" s="47">
        <f>Preisblatt!$G$19</f>
        <v>0</v>
      </c>
      <c r="I17" s="93"/>
      <c r="J17" s="128">
        <f t="shared" si="0"/>
        <v>0</v>
      </c>
      <c r="K17" s="128">
        <f>J17*2</f>
        <v>0</v>
      </c>
      <c r="L17" s="117">
        <f>K17*2.5</f>
        <v>0</v>
      </c>
    </row>
    <row r="18" spans="2:12">
      <c r="B18" s="168"/>
      <c r="C18" s="171"/>
      <c r="D18" s="199"/>
      <c r="E18" s="174"/>
      <c r="F18" s="7" t="str">
        <f>Preisblatt!E20</f>
        <v>Wiederkehrende Prüfung und funktionserhaltendes Reinigen durchführen [Ventilatoren sowie Antriebselemente]</v>
      </c>
      <c r="G18" s="48" t="str">
        <f>Preisblatt!F20</f>
        <v>1 Jahr</v>
      </c>
      <c r="H18" s="47">
        <f>Preisblatt!G20</f>
        <v>0</v>
      </c>
      <c r="I18" s="93"/>
      <c r="J18" s="128">
        <f t="shared" si="0"/>
        <v>0</v>
      </c>
      <c r="K18" s="128">
        <f>J18</f>
        <v>0</v>
      </c>
      <c r="L18" s="117">
        <f t="shared" si="1"/>
        <v>0</v>
      </c>
    </row>
    <row r="19" spans="2:12">
      <c r="B19" s="168"/>
      <c r="C19" s="171"/>
      <c r="D19" s="198" t="s">
        <v>10</v>
      </c>
      <c r="E19" s="174"/>
      <c r="F19" s="7" t="str">
        <f>Preisblatt!$E$26</f>
        <v>Wiederkehrende Hygienekontrolle durchführen [Luftfilter]</v>
      </c>
      <c r="G19" s="48" t="str">
        <f>Preisblatt!$F$26</f>
        <v>3 Monate</v>
      </c>
      <c r="H19" s="47">
        <f>Preisblatt!$G$26</f>
        <v>0</v>
      </c>
      <c r="I19" s="93"/>
      <c r="J19" s="128">
        <f t="shared" si="0"/>
        <v>0</v>
      </c>
      <c r="K19" s="128">
        <f>J19*4</f>
        <v>0</v>
      </c>
      <c r="L19" s="117">
        <f>K19*2.5</f>
        <v>0</v>
      </c>
    </row>
    <row r="20" spans="2:12">
      <c r="B20" s="168"/>
      <c r="C20" s="171"/>
      <c r="D20" s="201"/>
      <c r="E20" s="174"/>
      <c r="F20" s="7" t="str">
        <f>Preisblatt!E27</f>
        <v>Wiederkehrende Hygienekontrolle durchführen [Luftfilter]</v>
      </c>
      <c r="G20" s="48" t="str">
        <f>Preisblatt!F27</f>
        <v>6 Monate</v>
      </c>
      <c r="H20" s="47">
        <f>Preisblatt!G27</f>
        <v>0</v>
      </c>
      <c r="I20" s="93"/>
      <c r="J20" s="128">
        <f t="shared" si="0"/>
        <v>0</v>
      </c>
      <c r="K20" s="128">
        <f>J20*2</f>
        <v>0</v>
      </c>
      <c r="L20" s="117">
        <f>K20*2.5</f>
        <v>0</v>
      </c>
    </row>
    <row r="21" spans="2:12">
      <c r="B21" s="168"/>
      <c r="C21" s="171"/>
      <c r="D21" s="201"/>
      <c r="E21" s="174"/>
      <c r="F21" s="7" t="str">
        <f>Preisblatt!E28</f>
        <v>Wiederkehrenden Filterwechsel 1. Stufe durchführen [Luftfilter]</v>
      </c>
      <c r="G21" s="48" t="str">
        <f>Preisblatt!F28</f>
        <v>1 Jahr</v>
      </c>
      <c r="H21" s="47">
        <f>Preisblatt!G28</f>
        <v>0</v>
      </c>
      <c r="I21" s="93"/>
      <c r="J21" s="128">
        <f t="shared" si="0"/>
        <v>0</v>
      </c>
      <c r="K21" s="128">
        <f>J21</f>
        <v>0</v>
      </c>
      <c r="L21" s="117">
        <f t="shared" si="1"/>
        <v>0</v>
      </c>
    </row>
    <row r="22" spans="2:12">
      <c r="B22" s="168"/>
      <c r="C22" s="171"/>
      <c r="D22" s="201"/>
      <c r="E22" s="174"/>
      <c r="F22" s="7" t="str">
        <f>Preisblatt!$E$29</f>
        <v>Alternativ Filter waschen (anstatt Filterwechsel Stufe 1 / Stufe 2)</v>
      </c>
      <c r="G22" s="48"/>
      <c r="H22" s="47">
        <f>Preisblatt!$G$29</f>
        <v>0</v>
      </c>
      <c r="I22" s="93"/>
      <c r="J22" s="128">
        <f t="shared" si="0"/>
        <v>0</v>
      </c>
      <c r="K22" s="128">
        <f>J22</f>
        <v>0</v>
      </c>
      <c r="L22" s="117">
        <f t="shared" si="1"/>
        <v>0</v>
      </c>
    </row>
    <row r="23" spans="2:12">
      <c r="B23" s="168"/>
      <c r="C23" s="171"/>
      <c r="D23" s="199"/>
      <c r="E23" s="174"/>
      <c r="F23" s="7" t="str">
        <f>Preisblatt!E30</f>
        <v>Wiederkehrenden Filterwechsel 2. Stufe durchführen [Luftfilter]</v>
      </c>
      <c r="G23" s="48" t="str">
        <f>Preisblatt!F30</f>
        <v>2 Jahre</v>
      </c>
      <c r="H23" s="47">
        <f>Preisblatt!G30</f>
        <v>0</v>
      </c>
      <c r="I23" s="93"/>
      <c r="J23" s="128">
        <f t="shared" si="0"/>
        <v>0</v>
      </c>
      <c r="K23" s="128">
        <f>J23</f>
        <v>0</v>
      </c>
      <c r="L23" s="117">
        <f>K23</f>
        <v>0</v>
      </c>
    </row>
    <row r="24" spans="2:12">
      <c r="B24" s="168"/>
      <c r="C24" s="171"/>
      <c r="D24" s="198" t="s">
        <v>11</v>
      </c>
      <c r="E24" s="174"/>
      <c r="F24" s="7" t="str">
        <f>Preisblatt!$E$21</f>
        <v>Wiederkehrende Hygienekontrolle durchführen [Wärmeübertrager inklusive Wärmerückgewinnung (RLT)]</v>
      </c>
      <c r="G24" s="48" t="str">
        <f>Preisblatt!$F$21</f>
        <v>6 Monate</v>
      </c>
      <c r="H24" s="47">
        <f>Preisblatt!$G$21</f>
        <v>0</v>
      </c>
      <c r="I24" s="93"/>
      <c r="J24" s="128">
        <f t="shared" si="0"/>
        <v>0</v>
      </c>
      <c r="K24" s="128">
        <f>J24*2</f>
        <v>0</v>
      </c>
      <c r="L24" s="117">
        <f>K24*2.5</f>
        <v>0</v>
      </c>
    </row>
    <row r="25" spans="2:12">
      <c r="B25" s="168"/>
      <c r="C25" s="171"/>
      <c r="D25" s="199"/>
      <c r="E25" s="174"/>
      <c r="F25" s="7" t="str">
        <f>Preisblatt!E22</f>
        <v>Wiederkehrende Hygienekontrolle durchführen [Wärmeübertrager inklusive Wärmerückgewinnung (RLT)]</v>
      </c>
      <c r="G25" s="48" t="str">
        <f>Preisblatt!F22</f>
        <v>1 Jahr</v>
      </c>
      <c r="H25" s="47">
        <f>Preisblatt!G22</f>
        <v>0</v>
      </c>
      <c r="I25" s="93"/>
      <c r="J25" s="128">
        <f t="shared" si="0"/>
        <v>0</v>
      </c>
      <c r="K25" s="128">
        <f>J25</f>
        <v>0</v>
      </c>
      <c r="L25" s="117">
        <f t="shared" ref="L25" si="2">K25*3</f>
        <v>0</v>
      </c>
    </row>
    <row r="26" spans="2:12" ht="14.5" thickBot="1">
      <c r="B26" s="169"/>
      <c r="C26" s="172"/>
      <c r="D26" s="84" t="s">
        <v>12</v>
      </c>
      <c r="E26" s="175"/>
      <c r="F26" s="53" t="str">
        <f>Preisblatt!E25</f>
        <v>Wiederkehrende Wartung durchführen</v>
      </c>
      <c r="G26" s="54" t="str">
        <f>Preisblatt!F25</f>
        <v>6 Monate</v>
      </c>
      <c r="H26" s="67">
        <f>Preisblatt!G25</f>
        <v>0</v>
      </c>
      <c r="I26" s="96"/>
      <c r="J26" s="129">
        <f t="shared" si="0"/>
        <v>0</v>
      </c>
      <c r="K26" s="129">
        <f>J26*2</f>
        <v>0</v>
      </c>
      <c r="L26" s="119">
        <f>K26*2.5</f>
        <v>0</v>
      </c>
    </row>
    <row r="27" spans="2:12" ht="14" customHeight="1">
      <c r="B27" s="167" t="s">
        <v>74</v>
      </c>
      <c r="C27" s="170" t="s">
        <v>75</v>
      </c>
      <c r="D27" s="200" t="s">
        <v>9</v>
      </c>
      <c r="E27" s="173" t="s">
        <v>179</v>
      </c>
      <c r="F27" s="49" t="str">
        <f>Preisblatt!E20</f>
        <v>Wiederkehrende Prüfung und funktionserhaltendes Reinigen durchführen [Ventilatoren sowie Antriebselemente]</v>
      </c>
      <c r="G27" s="50" t="str">
        <f>Preisblatt!F20</f>
        <v>1 Jahr</v>
      </c>
      <c r="H27" s="76">
        <f>Preisblatt!G20</f>
        <v>0</v>
      </c>
      <c r="I27" s="91"/>
      <c r="J27" s="127">
        <f t="shared" si="0"/>
        <v>0</v>
      </c>
      <c r="K27" s="127">
        <f>J27*2</f>
        <v>0</v>
      </c>
      <c r="L27" s="116">
        <f>K27*2.5</f>
        <v>0</v>
      </c>
    </row>
    <row r="28" spans="2:12">
      <c r="B28" s="168"/>
      <c r="C28" s="171"/>
      <c r="D28" s="199"/>
      <c r="E28" s="174"/>
      <c r="F28" s="7" t="str">
        <f>Preisblatt!$E$19</f>
        <v>Wiederkehrende Hygienekontrolle durchführen [Ventilator (RLT)]</v>
      </c>
      <c r="G28" s="48" t="str">
        <f>Preisblatt!$F$19</f>
        <v>6 Monate</v>
      </c>
      <c r="H28" s="77">
        <f>Preisblatt!$G$19</f>
        <v>0</v>
      </c>
      <c r="I28" s="93"/>
      <c r="J28" s="128">
        <f t="shared" ref="J28" si="3">IF(I28="",H28,I28)</f>
        <v>0</v>
      </c>
      <c r="K28" s="128">
        <f>J28</f>
        <v>0</v>
      </c>
      <c r="L28" s="117">
        <f t="shared" ref="L28" si="4">K28*3</f>
        <v>0</v>
      </c>
    </row>
    <row r="29" spans="2:12">
      <c r="B29" s="168"/>
      <c r="C29" s="171"/>
      <c r="D29" s="57" t="str">
        <f>Preisblatt!C10</f>
        <v>Raumlufttechnische Anlage ohne Befeuchtung</v>
      </c>
      <c r="E29" s="174"/>
      <c r="F29" s="7" t="str">
        <f>Preisblatt!E10</f>
        <v>Wiederkehrende Hygieneinspektion durchführen [RLT-Anlagen ohne Befeuchtung und ohne erdverlegte Komponenten]</v>
      </c>
      <c r="G29" s="48" t="str">
        <f>Preisblatt!F10</f>
        <v>3 Jahre</v>
      </c>
      <c r="H29" s="77">
        <f>Preisblatt!G10</f>
        <v>0</v>
      </c>
      <c r="I29" s="93"/>
      <c r="J29" s="128">
        <f t="shared" si="0"/>
        <v>0</v>
      </c>
      <c r="K29" s="128">
        <f>J29</f>
        <v>0</v>
      </c>
      <c r="L29" s="117">
        <f>K29</f>
        <v>0</v>
      </c>
    </row>
    <row r="30" spans="2:12">
      <c r="B30" s="168"/>
      <c r="C30" s="171"/>
      <c r="D30" s="198" t="s">
        <v>10</v>
      </c>
      <c r="E30" s="174"/>
      <c r="F30" s="7" t="str">
        <f>Preisblatt!$E$26</f>
        <v>Wiederkehrende Hygienekontrolle durchführen [Luftfilter]</v>
      </c>
      <c r="G30" s="48" t="str">
        <f>Preisblatt!$F$26</f>
        <v>3 Monate</v>
      </c>
      <c r="H30" s="77">
        <f>Preisblatt!$G$26</f>
        <v>0</v>
      </c>
      <c r="I30" s="93"/>
      <c r="J30" s="128">
        <f t="shared" ref="J30" si="5">IF(I30="",H30,I30)</f>
        <v>0</v>
      </c>
      <c r="K30" s="128">
        <f>J30*4</f>
        <v>0</v>
      </c>
      <c r="L30" s="117">
        <f>K30*2.5</f>
        <v>0</v>
      </c>
    </row>
    <row r="31" spans="2:12">
      <c r="B31" s="168"/>
      <c r="C31" s="171"/>
      <c r="D31" s="201"/>
      <c r="E31" s="174"/>
      <c r="F31" s="7" t="str">
        <f>Preisblatt!E27</f>
        <v>Wiederkehrende Hygienekontrolle durchführen [Luftfilter]</v>
      </c>
      <c r="G31" s="48" t="str">
        <f>Preisblatt!F27</f>
        <v>6 Monate</v>
      </c>
      <c r="H31" s="77">
        <f>Preisblatt!G27</f>
        <v>0</v>
      </c>
      <c r="I31" s="93"/>
      <c r="J31" s="128">
        <f t="shared" si="0"/>
        <v>0</v>
      </c>
      <c r="K31" s="128">
        <f>J31*2</f>
        <v>0</v>
      </c>
      <c r="L31" s="117">
        <f>K31*2.5</f>
        <v>0</v>
      </c>
    </row>
    <row r="32" spans="2:12">
      <c r="B32" s="168"/>
      <c r="C32" s="171"/>
      <c r="D32" s="201"/>
      <c r="E32" s="174"/>
      <c r="F32" s="7" t="str">
        <f>Preisblatt!E28</f>
        <v>Wiederkehrenden Filterwechsel 1. Stufe durchführen [Luftfilter]</v>
      </c>
      <c r="G32" s="48" t="str">
        <f>Preisblatt!F28</f>
        <v>1 Jahr</v>
      </c>
      <c r="H32" s="77">
        <f>Preisblatt!G28</f>
        <v>0</v>
      </c>
      <c r="I32" s="93"/>
      <c r="J32" s="128">
        <f t="shared" si="0"/>
        <v>0</v>
      </c>
      <c r="K32" s="128">
        <f>J32</f>
        <v>0</v>
      </c>
      <c r="L32" s="117">
        <f t="shared" ref="L32:L33" si="6">K32*3</f>
        <v>0</v>
      </c>
    </row>
    <row r="33" spans="2:12">
      <c r="B33" s="168"/>
      <c r="C33" s="171"/>
      <c r="D33" s="201"/>
      <c r="E33" s="174"/>
      <c r="F33" s="7" t="str">
        <f>Preisblatt!$E$29</f>
        <v>Alternativ Filter waschen (anstatt Filterwechsel Stufe 1 / Stufe 2)</v>
      </c>
      <c r="G33" s="48"/>
      <c r="H33" s="77">
        <f>Preisblatt!$G$29</f>
        <v>0</v>
      </c>
      <c r="I33" s="93"/>
      <c r="J33" s="128">
        <f t="shared" ref="J33" si="7">IF(I33="",H33,I33)</f>
        <v>0</v>
      </c>
      <c r="K33" s="128">
        <f>J33</f>
        <v>0</v>
      </c>
      <c r="L33" s="117">
        <f t="shared" si="6"/>
        <v>0</v>
      </c>
    </row>
    <row r="34" spans="2:12">
      <c r="B34" s="168"/>
      <c r="C34" s="171"/>
      <c r="D34" s="199"/>
      <c r="E34" s="174"/>
      <c r="F34" s="7" t="str">
        <f>Preisblatt!E30</f>
        <v>Wiederkehrenden Filterwechsel 2. Stufe durchführen [Luftfilter]</v>
      </c>
      <c r="G34" s="48" t="str">
        <f>Preisblatt!F30</f>
        <v>2 Jahre</v>
      </c>
      <c r="H34" s="77">
        <f>Preisblatt!G30</f>
        <v>0</v>
      </c>
      <c r="I34" s="93"/>
      <c r="J34" s="128">
        <f t="shared" si="0"/>
        <v>0</v>
      </c>
      <c r="K34" s="128">
        <f>J34</f>
        <v>0</v>
      </c>
      <c r="L34" s="117">
        <f>K34</f>
        <v>0</v>
      </c>
    </row>
    <row r="35" spans="2:12">
      <c r="B35" s="168"/>
      <c r="C35" s="171"/>
      <c r="D35" s="57" t="s">
        <v>7</v>
      </c>
      <c r="E35" s="174"/>
      <c r="F35" s="7" t="str">
        <f>Preisblatt!E17</f>
        <v>Wiederkehrende Hygienekontrolle durchführen [Luftdurchlässe]</v>
      </c>
      <c r="G35" s="48" t="str">
        <f>Preisblatt!F17</f>
        <v>1 Jahr</v>
      </c>
      <c r="H35" s="77">
        <f>Preisblatt!G17</f>
        <v>0</v>
      </c>
      <c r="I35" s="93"/>
      <c r="J35" s="128">
        <f t="shared" si="0"/>
        <v>0</v>
      </c>
      <c r="K35" s="128">
        <f>J35</f>
        <v>0</v>
      </c>
      <c r="L35" s="117">
        <f t="shared" ref="L35" si="8">K35*3</f>
        <v>0</v>
      </c>
    </row>
    <row r="36" spans="2:12">
      <c r="B36" s="168"/>
      <c r="C36" s="171"/>
      <c r="D36" s="198" t="s">
        <v>11</v>
      </c>
      <c r="E36" s="174"/>
      <c r="F36" s="7" t="str">
        <f>Preisblatt!$E$21</f>
        <v>Wiederkehrende Hygienekontrolle durchführen [Wärmeübertrager inklusive Wärmerückgewinnung (RLT)]</v>
      </c>
      <c r="G36" s="48" t="str">
        <f>Preisblatt!$F$21</f>
        <v>6 Monate</v>
      </c>
      <c r="H36" s="77">
        <f>Preisblatt!$G$21</f>
        <v>0</v>
      </c>
      <c r="I36" s="93"/>
      <c r="J36" s="128">
        <f t="shared" ref="J36" si="9">IF(I36="",H36,I36)</f>
        <v>0</v>
      </c>
      <c r="K36" s="128">
        <f>J36*2</f>
        <v>0</v>
      </c>
      <c r="L36" s="117">
        <f>K36*2.5</f>
        <v>0</v>
      </c>
    </row>
    <row r="37" spans="2:12">
      <c r="B37" s="168"/>
      <c r="C37" s="171"/>
      <c r="D37" s="199"/>
      <c r="E37" s="174"/>
      <c r="F37" s="7" t="str">
        <f>Preisblatt!E22</f>
        <v>Wiederkehrende Hygienekontrolle durchführen [Wärmeübertrager inklusive Wärmerückgewinnung (RLT)]</v>
      </c>
      <c r="G37" s="48" t="str">
        <f>Preisblatt!F22</f>
        <v>1 Jahr</v>
      </c>
      <c r="H37" s="77">
        <f>Preisblatt!G22</f>
        <v>0</v>
      </c>
      <c r="I37" s="93"/>
      <c r="J37" s="128">
        <f t="shared" si="0"/>
        <v>0</v>
      </c>
      <c r="K37" s="128">
        <f>J37</f>
        <v>0</v>
      </c>
      <c r="L37" s="117">
        <f t="shared" ref="L37:L38" si="10">K37*3</f>
        <v>0</v>
      </c>
    </row>
    <row r="38" spans="2:12" ht="14.5" thickBot="1">
      <c r="B38" s="169"/>
      <c r="C38" s="172"/>
      <c r="D38" s="84" t="s">
        <v>8</v>
      </c>
      <c r="E38" s="175"/>
      <c r="F38" s="53" t="str">
        <f>Preisblatt!E18</f>
        <v>Wiederkehrende Hygienekontrolle durchführen [Luftleitungen]</v>
      </c>
      <c r="G38" s="54" t="str">
        <f>Preisblatt!F18</f>
        <v>1 Jahr</v>
      </c>
      <c r="H38" s="78">
        <f>Preisblatt!G18</f>
        <v>0</v>
      </c>
      <c r="I38" s="94"/>
      <c r="J38" s="130">
        <f t="shared" si="0"/>
        <v>0</v>
      </c>
      <c r="K38" s="128">
        <f>J38</f>
        <v>0</v>
      </c>
      <c r="L38" s="117">
        <f t="shared" si="10"/>
        <v>0</v>
      </c>
    </row>
    <row r="39" spans="2:12" ht="14" customHeight="1">
      <c r="B39" s="167" t="s">
        <v>76</v>
      </c>
      <c r="C39" s="170" t="s">
        <v>77</v>
      </c>
      <c r="D39" s="213" t="s">
        <v>9</v>
      </c>
      <c r="E39" s="173" t="s">
        <v>179</v>
      </c>
      <c r="F39" s="49" t="str">
        <f>F27</f>
        <v>Wiederkehrende Prüfung und funktionserhaltendes Reinigen durchführen [Ventilatoren sowie Antriebselemente]</v>
      </c>
      <c r="G39" s="50" t="str">
        <f t="shared" ref="G39:H39" si="11">G27</f>
        <v>1 Jahr</v>
      </c>
      <c r="H39" s="55">
        <f t="shared" si="11"/>
        <v>0</v>
      </c>
      <c r="I39" s="91"/>
      <c r="J39" s="127">
        <f t="shared" si="0"/>
        <v>0</v>
      </c>
      <c r="K39" s="127">
        <f>J39*2</f>
        <v>0</v>
      </c>
      <c r="L39" s="116">
        <f>K39*2.5</f>
        <v>0</v>
      </c>
    </row>
    <row r="40" spans="2:12">
      <c r="B40" s="168"/>
      <c r="C40" s="171"/>
      <c r="D40" s="205"/>
      <c r="E40" s="174"/>
      <c r="F40" s="7" t="str">
        <f>Preisblatt!$E$19</f>
        <v>Wiederkehrende Hygienekontrolle durchführen [Ventilator (RLT)]</v>
      </c>
      <c r="G40" s="48" t="str">
        <f>Preisblatt!$F$19</f>
        <v>6 Monate</v>
      </c>
      <c r="H40" s="47">
        <f>Preisblatt!$G$19</f>
        <v>0</v>
      </c>
      <c r="I40" s="93"/>
      <c r="J40" s="128">
        <f t="shared" si="0"/>
        <v>0</v>
      </c>
      <c r="K40" s="128">
        <f>J40</f>
        <v>0</v>
      </c>
      <c r="L40" s="117">
        <f t="shared" ref="L40" si="12">K40*3</f>
        <v>0</v>
      </c>
    </row>
    <row r="41" spans="2:12">
      <c r="B41" s="168"/>
      <c r="C41" s="171"/>
      <c r="D41" s="58" t="str">
        <f>Preisblatt!C10</f>
        <v>Raumlufttechnische Anlage ohne Befeuchtung</v>
      </c>
      <c r="E41" s="174"/>
      <c r="F41" s="7" t="str">
        <f>Preisblatt!E10</f>
        <v>Wiederkehrende Hygieneinspektion durchführen [RLT-Anlagen ohne Befeuchtung und ohne erdverlegte Komponenten]</v>
      </c>
      <c r="G41" s="48" t="str">
        <f>Preisblatt!F10</f>
        <v>3 Jahre</v>
      </c>
      <c r="H41" s="47">
        <f>Preisblatt!G10</f>
        <v>0</v>
      </c>
      <c r="I41" s="93"/>
      <c r="J41" s="128">
        <f t="shared" si="0"/>
        <v>0</v>
      </c>
      <c r="K41" s="128">
        <f>J41</f>
        <v>0</v>
      </c>
      <c r="L41" s="117">
        <f>K41</f>
        <v>0</v>
      </c>
    </row>
    <row r="42" spans="2:12">
      <c r="B42" s="168"/>
      <c r="C42" s="171"/>
      <c r="D42" s="203" t="s">
        <v>10</v>
      </c>
      <c r="E42" s="174"/>
      <c r="F42" s="7" t="str">
        <f>Preisblatt!$E$26</f>
        <v>Wiederkehrende Hygienekontrolle durchführen [Luftfilter]</v>
      </c>
      <c r="G42" s="48" t="str">
        <f>Preisblatt!$F$26</f>
        <v>3 Monate</v>
      </c>
      <c r="H42" s="47">
        <f>Preisblatt!$G$26</f>
        <v>0</v>
      </c>
      <c r="I42" s="93"/>
      <c r="J42" s="128">
        <f t="shared" si="0"/>
        <v>0</v>
      </c>
      <c r="K42" s="128">
        <f>J42*4</f>
        <v>0</v>
      </c>
      <c r="L42" s="117">
        <f>K42*2.5</f>
        <v>0</v>
      </c>
    </row>
    <row r="43" spans="2:12">
      <c r="B43" s="168"/>
      <c r="C43" s="171"/>
      <c r="D43" s="204"/>
      <c r="E43" s="174"/>
      <c r="F43" s="7" t="str">
        <f t="shared" ref="F43:H44" si="13">F31</f>
        <v>Wiederkehrende Hygienekontrolle durchführen [Luftfilter]</v>
      </c>
      <c r="G43" s="48" t="str">
        <f t="shared" si="13"/>
        <v>6 Monate</v>
      </c>
      <c r="H43" s="47">
        <f t="shared" si="13"/>
        <v>0</v>
      </c>
      <c r="I43" s="93"/>
      <c r="J43" s="128">
        <f t="shared" si="0"/>
        <v>0</v>
      </c>
      <c r="K43" s="128">
        <f>J43*2</f>
        <v>0</v>
      </c>
      <c r="L43" s="117">
        <f>K43*2.5</f>
        <v>0</v>
      </c>
    </row>
    <row r="44" spans="2:12">
      <c r="B44" s="168"/>
      <c r="C44" s="171"/>
      <c r="D44" s="204"/>
      <c r="E44" s="174"/>
      <c r="F44" s="7" t="str">
        <f t="shared" si="13"/>
        <v>Wiederkehrenden Filterwechsel 1. Stufe durchführen [Luftfilter]</v>
      </c>
      <c r="G44" s="48" t="str">
        <f t="shared" si="13"/>
        <v>1 Jahr</v>
      </c>
      <c r="H44" s="47">
        <f t="shared" si="13"/>
        <v>0</v>
      </c>
      <c r="I44" s="93"/>
      <c r="J44" s="128">
        <f t="shared" si="0"/>
        <v>0</v>
      </c>
      <c r="K44" s="128">
        <f>J44</f>
        <v>0</v>
      </c>
      <c r="L44" s="117">
        <f t="shared" ref="L44:L45" si="14">K44*3</f>
        <v>0</v>
      </c>
    </row>
    <row r="45" spans="2:12">
      <c r="B45" s="168"/>
      <c r="C45" s="171"/>
      <c r="D45" s="204"/>
      <c r="E45" s="174"/>
      <c r="F45" s="7" t="str">
        <f>Preisblatt!$E$29</f>
        <v>Alternativ Filter waschen (anstatt Filterwechsel Stufe 1 / Stufe 2)</v>
      </c>
      <c r="G45" s="48"/>
      <c r="H45" s="47">
        <f>Preisblatt!$G$29</f>
        <v>0</v>
      </c>
      <c r="I45" s="93"/>
      <c r="J45" s="128">
        <f t="shared" si="0"/>
        <v>0</v>
      </c>
      <c r="K45" s="128">
        <f>J45</f>
        <v>0</v>
      </c>
      <c r="L45" s="117">
        <f t="shared" si="14"/>
        <v>0</v>
      </c>
    </row>
    <row r="46" spans="2:12">
      <c r="B46" s="168"/>
      <c r="C46" s="171"/>
      <c r="D46" s="205"/>
      <c r="E46" s="174"/>
      <c r="F46" s="7" t="str">
        <f t="shared" ref="F46:H47" si="15">F34</f>
        <v>Wiederkehrenden Filterwechsel 2. Stufe durchführen [Luftfilter]</v>
      </c>
      <c r="G46" s="48" t="str">
        <f t="shared" si="15"/>
        <v>2 Jahre</v>
      </c>
      <c r="H46" s="47">
        <f t="shared" si="15"/>
        <v>0</v>
      </c>
      <c r="I46" s="93"/>
      <c r="J46" s="128">
        <f t="shared" si="0"/>
        <v>0</v>
      </c>
      <c r="K46" s="128">
        <f>J46</f>
        <v>0</v>
      </c>
      <c r="L46" s="117">
        <f>K46</f>
        <v>0</v>
      </c>
    </row>
    <row r="47" spans="2:12">
      <c r="B47" s="168"/>
      <c r="C47" s="171"/>
      <c r="D47" s="9" t="s">
        <v>7</v>
      </c>
      <c r="E47" s="174"/>
      <c r="F47" s="7" t="str">
        <f t="shared" si="15"/>
        <v>Wiederkehrende Hygienekontrolle durchführen [Luftdurchlässe]</v>
      </c>
      <c r="G47" s="48" t="str">
        <f t="shared" si="15"/>
        <v>1 Jahr</v>
      </c>
      <c r="H47" s="47">
        <f t="shared" si="15"/>
        <v>0</v>
      </c>
      <c r="I47" s="93"/>
      <c r="J47" s="128">
        <f t="shared" si="0"/>
        <v>0</v>
      </c>
      <c r="K47" s="128">
        <f>J47</f>
        <v>0</v>
      </c>
      <c r="L47" s="117">
        <f t="shared" ref="L47" si="16">K47*3</f>
        <v>0</v>
      </c>
    </row>
    <row r="48" spans="2:12">
      <c r="B48" s="168"/>
      <c r="C48" s="171"/>
      <c r="D48" s="182" t="s">
        <v>11</v>
      </c>
      <c r="E48" s="174"/>
      <c r="F48" s="7" t="str">
        <f>Preisblatt!$E$21</f>
        <v>Wiederkehrende Hygienekontrolle durchführen [Wärmeübertrager inklusive Wärmerückgewinnung (RLT)]</v>
      </c>
      <c r="G48" s="48" t="str">
        <f>Preisblatt!$F$21</f>
        <v>6 Monate</v>
      </c>
      <c r="H48" s="47">
        <f>Preisblatt!$G$21</f>
        <v>0</v>
      </c>
      <c r="I48" s="93"/>
      <c r="J48" s="128">
        <f t="shared" si="0"/>
        <v>0</v>
      </c>
      <c r="K48" s="128">
        <f>J48*2</f>
        <v>0</v>
      </c>
      <c r="L48" s="117">
        <f>K48*2.5</f>
        <v>0</v>
      </c>
    </row>
    <row r="49" spans="2:12">
      <c r="B49" s="168"/>
      <c r="C49" s="171"/>
      <c r="D49" s="183"/>
      <c r="E49" s="174"/>
      <c r="F49" s="7" t="str">
        <f t="shared" ref="F49:H50" si="17">F37</f>
        <v>Wiederkehrende Hygienekontrolle durchführen [Wärmeübertrager inklusive Wärmerückgewinnung (RLT)]</v>
      </c>
      <c r="G49" s="48" t="str">
        <f t="shared" si="17"/>
        <v>1 Jahr</v>
      </c>
      <c r="H49" s="47">
        <f t="shared" si="17"/>
        <v>0</v>
      </c>
      <c r="I49" s="93"/>
      <c r="J49" s="128">
        <f t="shared" si="0"/>
        <v>0</v>
      </c>
      <c r="K49" s="128">
        <f>J49</f>
        <v>0</v>
      </c>
      <c r="L49" s="117">
        <f t="shared" ref="L49:L50" si="18">K49*3</f>
        <v>0</v>
      </c>
    </row>
    <row r="50" spans="2:12" ht="14.5" thickBot="1">
      <c r="B50" s="169"/>
      <c r="C50" s="172"/>
      <c r="D50" s="84" t="s">
        <v>8</v>
      </c>
      <c r="E50" s="175"/>
      <c r="F50" s="53" t="str">
        <f t="shared" si="17"/>
        <v>Wiederkehrende Hygienekontrolle durchführen [Luftleitungen]</v>
      </c>
      <c r="G50" s="54" t="str">
        <f t="shared" si="17"/>
        <v>1 Jahr</v>
      </c>
      <c r="H50" s="52">
        <f t="shared" si="17"/>
        <v>0</v>
      </c>
      <c r="I50" s="94"/>
      <c r="J50" s="130">
        <f t="shared" si="0"/>
        <v>0</v>
      </c>
      <c r="K50" s="128">
        <f>J50</f>
        <v>0</v>
      </c>
      <c r="L50" s="117">
        <f t="shared" si="18"/>
        <v>0</v>
      </c>
    </row>
    <row r="51" spans="2:12" ht="14" customHeight="1">
      <c r="B51" s="167" t="s">
        <v>78</v>
      </c>
      <c r="C51" s="170" t="s">
        <v>77</v>
      </c>
      <c r="D51" s="200" t="s">
        <v>9</v>
      </c>
      <c r="E51" s="173" t="s">
        <v>179</v>
      </c>
      <c r="F51" s="49" t="str">
        <f>F27</f>
        <v>Wiederkehrende Prüfung und funktionserhaltendes Reinigen durchführen [Ventilatoren sowie Antriebselemente]</v>
      </c>
      <c r="G51" s="50" t="str">
        <f>G27</f>
        <v>1 Jahr</v>
      </c>
      <c r="H51" s="55">
        <f>H27</f>
        <v>0</v>
      </c>
      <c r="I51" s="91"/>
      <c r="J51" s="127">
        <f t="shared" si="0"/>
        <v>0</v>
      </c>
      <c r="K51" s="127">
        <f>J51*2</f>
        <v>0</v>
      </c>
      <c r="L51" s="116">
        <f>K51*2.5</f>
        <v>0</v>
      </c>
    </row>
    <row r="52" spans="2:12">
      <c r="B52" s="168"/>
      <c r="C52" s="171"/>
      <c r="D52" s="199"/>
      <c r="E52" s="174"/>
      <c r="F52" s="7" t="str">
        <f>Preisblatt!$E$19</f>
        <v>Wiederkehrende Hygienekontrolle durchführen [Ventilator (RLT)]</v>
      </c>
      <c r="G52" s="48" t="str">
        <f>Preisblatt!$F$19</f>
        <v>6 Monate</v>
      </c>
      <c r="H52" s="47">
        <f>Preisblatt!$G$19</f>
        <v>0</v>
      </c>
      <c r="I52" s="93"/>
      <c r="J52" s="128">
        <f t="shared" ref="J52" si="19">IF(I52="",H52,I52)</f>
        <v>0</v>
      </c>
      <c r="K52" s="128">
        <f>J52</f>
        <v>0</v>
      </c>
      <c r="L52" s="117">
        <f t="shared" ref="L52" si="20">K52*3</f>
        <v>0</v>
      </c>
    </row>
    <row r="53" spans="2:12">
      <c r="B53" s="168"/>
      <c r="C53" s="171"/>
      <c r="D53" s="57" t="str">
        <f>Preisblatt!C10</f>
        <v>Raumlufttechnische Anlage ohne Befeuchtung</v>
      </c>
      <c r="E53" s="174"/>
      <c r="F53" s="7" t="str">
        <f>Preisblatt!E10</f>
        <v>Wiederkehrende Hygieneinspektion durchführen [RLT-Anlagen ohne Befeuchtung und ohne erdverlegte Komponenten]</v>
      </c>
      <c r="G53" s="48" t="str">
        <f>Preisblatt!F10</f>
        <v>3 Jahre</v>
      </c>
      <c r="H53" s="47">
        <f>Preisblatt!G10</f>
        <v>0</v>
      </c>
      <c r="I53" s="93"/>
      <c r="J53" s="128">
        <f t="shared" si="0"/>
        <v>0</v>
      </c>
      <c r="K53" s="128">
        <f>J53</f>
        <v>0</v>
      </c>
      <c r="L53" s="117">
        <f>K53</f>
        <v>0</v>
      </c>
    </row>
    <row r="54" spans="2:12">
      <c r="B54" s="168"/>
      <c r="C54" s="171"/>
      <c r="D54" s="198" t="s">
        <v>10</v>
      </c>
      <c r="E54" s="174"/>
      <c r="F54" s="7" t="str">
        <f>Preisblatt!$E$26</f>
        <v>Wiederkehrende Hygienekontrolle durchführen [Luftfilter]</v>
      </c>
      <c r="G54" s="48" t="str">
        <f>Preisblatt!$F$26</f>
        <v>3 Monate</v>
      </c>
      <c r="H54" s="47">
        <f>Preisblatt!$G$26</f>
        <v>0</v>
      </c>
      <c r="I54" s="93"/>
      <c r="J54" s="128">
        <f t="shared" ref="J54" si="21">IF(I54="",H54,I54)</f>
        <v>0</v>
      </c>
      <c r="K54" s="128">
        <f>J54*4</f>
        <v>0</v>
      </c>
      <c r="L54" s="117">
        <f>K54*2.5</f>
        <v>0</v>
      </c>
    </row>
    <row r="55" spans="2:12">
      <c r="B55" s="168"/>
      <c r="C55" s="171"/>
      <c r="D55" s="201"/>
      <c r="E55" s="174"/>
      <c r="F55" s="7" t="str">
        <f t="shared" ref="F55:H56" si="22">F31</f>
        <v>Wiederkehrende Hygienekontrolle durchführen [Luftfilter]</v>
      </c>
      <c r="G55" s="48" t="str">
        <f t="shared" si="22"/>
        <v>6 Monate</v>
      </c>
      <c r="H55" s="47">
        <f t="shared" si="22"/>
        <v>0</v>
      </c>
      <c r="I55" s="93"/>
      <c r="J55" s="128">
        <f t="shared" si="0"/>
        <v>0</v>
      </c>
      <c r="K55" s="128">
        <f>J55*2</f>
        <v>0</v>
      </c>
      <c r="L55" s="117">
        <f>K55*2.5</f>
        <v>0</v>
      </c>
    </row>
    <row r="56" spans="2:12">
      <c r="B56" s="168"/>
      <c r="C56" s="171"/>
      <c r="D56" s="201"/>
      <c r="E56" s="174"/>
      <c r="F56" s="7" t="str">
        <f t="shared" si="22"/>
        <v>Wiederkehrenden Filterwechsel 1. Stufe durchführen [Luftfilter]</v>
      </c>
      <c r="G56" s="48" t="str">
        <f t="shared" si="22"/>
        <v>1 Jahr</v>
      </c>
      <c r="H56" s="47">
        <f t="shared" si="22"/>
        <v>0</v>
      </c>
      <c r="I56" s="93"/>
      <c r="J56" s="128">
        <f t="shared" si="0"/>
        <v>0</v>
      </c>
      <c r="K56" s="128">
        <f>J56</f>
        <v>0</v>
      </c>
      <c r="L56" s="117">
        <f t="shared" ref="L56:L57" si="23">K56*3</f>
        <v>0</v>
      </c>
    </row>
    <row r="57" spans="2:12">
      <c r="B57" s="168"/>
      <c r="C57" s="171"/>
      <c r="D57" s="201"/>
      <c r="E57" s="174"/>
      <c r="F57" s="7" t="str">
        <f>Preisblatt!$E$29</f>
        <v>Alternativ Filter waschen (anstatt Filterwechsel Stufe 1 / Stufe 2)</v>
      </c>
      <c r="G57" s="48"/>
      <c r="H57" s="47">
        <f>Preisblatt!$G$29</f>
        <v>0</v>
      </c>
      <c r="I57" s="93"/>
      <c r="J57" s="128">
        <f t="shared" ref="J57" si="24">IF(I57="",H57,I57)</f>
        <v>0</v>
      </c>
      <c r="K57" s="128">
        <f>J57</f>
        <v>0</v>
      </c>
      <c r="L57" s="117">
        <f t="shared" si="23"/>
        <v>0</v>
      </c>
    </row>
    <row r="58" spans="2:12">
      <c r="B58" s="168"/>
      <c r="C58" s="171"/>
      <c r="D58" s="199"/>
      <c r="E58" s="174"/>
      <c r="F58" s="7" t="str">
        <f t="shared" ref="F58:H59" si="25">F34</f>
        <v>Wiederkehrenden Filterwechsel 2. Stufe durchführen [Luftfilter]</v>
      </c>
      <c r="G58" s="48" t="str">
        <f t="shared" si="25"/>
        <v>2 Jahre</v>
      </c>
      <c r="H58" s="47">
        <f t="shared" si="25"/>
        <v>0</v>
      </c>
      <c r="I58" s="93"/>
      <c r="J58" s="128">
        <f t="shared" si="0"/>
        <v>0</v>
      </c>
      <c r="K58" s="128">
        <f>J58</f>
        <v>0</v>
      </c>
      <c r="L58" s="117">
        <f>K58</f>
        <v>0</v>
      </c>
    </row>
    <row r="59" spans="2:12">
      <c r="B59" s="168"/>
      <c r="C59" s="171"/>
      <c r="D59" s="57" t="s">
        <v>7</v>
      </c>
      <c r="E59" s="174"/>
      <c r="F59" s="7" t="str">
        <f t="shared" si="25"/>
        <v>Wiederkehrende Hygienekontrolle durchführen [Luftdurchlässe]</v>
      </c>
      <c r="G59" s="48" t="str">
        <f t="shared" si="25"/>
        <v>1 Jahr</v>
      </c>
      <c r="H59" s="47">
        <f t="shared" si="25"/>
        <v>0</v>
      </c>
      <c r="I59" s="93"/>
      <c r="J59" s="128">
        <f t="shared" si="0"/>
        <v>0</v>
      </c>
      <c r="K59" s="128">
        <f>J59</f>
        <v>0</v>
      </c>
      <c r="L59" s="117">
        <f t="shared" ref="L59" si="26">K59*3</f>
        <v>0</v>
      </c>
    </row>
    <row r="60" spans="2:12">
      <c r="B60" s="168"/>
      <c r="C60" s="171"/>
      <c r="D60" s="198" t="s">
        <v>11</v>
      </c>
      <c r="E60" s="174"/>
      <c r="F60" s="7" t="str">
        <f>Preisblatt!$E$21</f>
        <v>Wiederkehrende Hygienekontrolle durchführen [Wärmeübertrager inklusive Wärmerückgewinnung (RLT)]</v>
      </c>
      <c r="G60" s="48" t="str">
        <f>Preisblatt!$F$21</f>
        <v>6 Monate</v>
      </c>
      <c r="H60" s="47">
        <f>Preisblatt!$G$21</f>
        <v>0</v>
      </c>
      <c r="I60" s="93"/>
      <c r="J60" s="128">
        <f t="shared" ref="J60" si="27">IF(I60="",H60,I60)</f>
        <v>0</v>
      </c>
      <c r="K60" s="128">
        <f>J60*2</f>
        <v>0</v>
      </c>
      <c r="L60" s="117">
        <f>K60*2.5</f>
        <v>0</v>
      </c>
    </row>
    <row r="61" spans="2:12">
      <c r="B61" s="168"/>
      <c r="C61" s="171"/>
      <c r="D61" s="199"/>
      <c r="E61" s="174"/>
      <c r="F61" s="7" t="str">
        <f t="shared" ref="F61:H62" si="28">F37</f>
        <v>Wiederkehrende Hygienekontrolle durchführen [Wärmeübertrager inklusive Wärmerückgewinnung (RLT)]</v>
      </c>
      <c r="G61" s="48" t="str">
        <f t="shared" si="28"/>
        <v>1 Jahr</v>
      </c>
      <c r="H61" s="47">
        <f t="shared" si="28"/>
        <v>0</v>
      </c>
      <c r="I61" s="93"/>
      <c r="J61" s="128">
        <f t="shared" si="0"/>
        <v>0</v>
      </c>
      <c r="K61" s="128">
        <f>J61</f>
        <v>0</v>
      </c>
      <c r="L61" s="117">
        <f t="shared" ref="L61:L62" si="29">K61*3</f>
        <v>0</v>
      </c>
    </row>
    <row r="62" spans="2:12" ht="14.5" thickBot="1">
      <c r="B62" s="169"/>
      <c r="C62" s="172"/>
      <c r="D62" s="84" t="s">
        <v>8</v>
      </c>
      <c r="E62" s="175"/>
      <c r="F62" s="53" t="str">
        <f t="shared" si="28"/>
        <v>Wiederkehrende Hygienekontrolle durchführen [Luftleitungen]</v>
      </c>
      <c r="G62" s="54" t="str">
        <f t="shared" si="28"/>
        <v>1 Jahr</v>
      </c>
      <c r="H62" s="52">
        <f t="shared" si="28"/>
        <v>0</v>
      </c>
      <c r="I62" s="94"/>
      <c r="J62" s="130">
        <f t="shared" si="0"/>
        <v>0</v>
      </c>
      <c r="K62" s="128">
        <f>J62</f>
        <v>0</v>
      </c>
      <c r="L62" s="117">
        <f t="shared" si="29"/>
        <v>0</v>
      </c>
    </row>
    <row r="63" spans="2:12" s="2" customFormat="1" ht="14.5" thickBot="1">
      <c r="B63" s="179" t="s">
        <v>152</v>
      </c>
      <c r="C63" s="180"/>
      <c r="D63" s="180"/>
      <c r="E63" s="180"/>
      <c r="F63" s="180"/>
      <c r="G63" s="181"/>
      <c r="H63" s="161"/>
      <c r="I63" s="162"/>
      <c r="J63" s="162"/>
      <c r="K63" s="162"/>
      <c r="L63" s="163"/>
    </row>
    <row r="64" spans="2:12" ht="14" customHeight="1">
      <c r="B64" s="167" t="s">
        <v>79</v>
      </c>
      <c r="C64" s="170" t="s">
        <v>80</v>
      </c>
      <c r="D64" s="200" t="s">
        <v>9</v>
      </c>
      <c r="E64" s="173" t="s">
        <v>180</v>
      </c>
      <c r="F64" s="49" t="str">
        <f>F27</f>
        <v>Wiederkehrende Prüfung und funktionserhaltendes Reinigen durchführen [Ventilatoren sowie Antriebselemente]</v>
      </c>
      <c r="G64" s="50" t="str">
        <f>G27</f>
        <v>1 Jahr</v>
      </c>
      <c r="H64" s="55">
        <f>H27</f>
        <v>0</v>
      </c>
      <c r="I64" s="91"/>
      <c r="J64" s="127">
        <f t="shared" si="0"/>
        <v>0</v>
      </c>
      <c r="K64" s="127">
        <f>J64*2</f>
        <v>0</v>
      </c>
      <c r="L64" s="116">
        <f>K64*2.5</f>
        <v>0</v>
      </c>
    </row>
    <row r="65" spans="2:12">
      <c r="B65" s="168"/>
      <c r="C65" s="171"/>
      <c r="D65" s="199"/>
      <c r="E65" s="174"/>
      <c r="F65" s="7" t="str">
        <f>Preisblatt!$E$19</f>
        <v>Wiederkehrende Hygienekontrolle durchführen [Ventilator (RLT)]</v>
      </c>
      <c r="G65" s="48" t="str">
        <f>Preisblatt!$F$19</f>
        <v>6 Monate</v>
      </c>
      <c r="H65" s="47">
        <f>Preisblatt!$G$19</f>
        <v>0</v>
      </c>
      <c r="I65" s="93"/>
      <c r="J65" s="128">
        <f t="shared" si="0"/>
        <v>0</v>
      </c>
      <c r="K65" s="128">
        <f>J65</f>
        <v>0</v>
      </c>
      <c r="L65" s="117">
        <f t="shared" ref="L65" si="30">K65*3</f>
        <v>0</v>
      </c>
    </row>
    <row r="66" spans="2:12">
      <c r="B66" s="168"/>
      <c r="C66" s="171"/>
      <c r="D66" s="57" t="str">
        <f>Preisblatt!C10</f>
        <v>Raumlufttechnische Anlage ohne Befeuchtung</v>
      </c>
      <c r="E66" s="174"/>
      <c r="F66" s="7" t="str">
        <f>Preisblatt!E10</f>
        <v>Wiederkehrende Hygieneinspektion durchführen [RLT-Anlagen ohne Befeuchtung und ohne erdverlegte Komponenten]</v>
      </c>
      <c r="G66" s="48" t="str">
        <f>Preisblatt!F10</f>
        <v>3 Jahre</v>
      </c>
      <c r="H66" s="47">
        <f>Preisblatt!G10</f>
        <v>0</v>
      </c>
      <c r="I66" s="93"/>
      <c r="J66" s="128">
        <f t="shared" si="0"/>
        <v>0</v>
      </c>
      <c r="K66" s="128">
        <f>J66</f>
        <v>0</v>
      </c>
      <c r="L66" s="117">
        <f>K66</f>
        <v>0</v>
      </c>
    </row>
    <row r="67" spans="2:12">
      <c r="B67" s="168"/>
      <c r="C67" s="171"/>
      <c r="D67" s="198" t="s">
        <v>10</v>
      </c>
      <c r="E67" s="174"/>
      <c r="F67" s="7" t="str">
        <f>Preisblatt!$E$26</f>
        <v>Wiederkehrende Hygienekontrolle durchführen [Luftfilter]</v>
      </c>
      <c r="G67" s="48" t="str">
        <f>Preisblatt!$F$26</f>
        <v>3 Monate</v>
      </c>
      <c r="H67" s="47">
        <f>Preisblatt!$G$26</f>
        <v>0</v>
      </c>
      <c r="I67" s="93"/>
      <c r="J67" s="128">
        <f t="shared" si="0"/>
        <v>0</v>
      </c>
      <c r="K67" s="128">
        <f>J67*4</f>
        <v>0</v>
      </c>
      <c r="L67" s="117">
        <f>K67*2.5</f>
        <v>0</v>
      </c>
    </row>
    <row r="68" spans="2:12">
      <c r="B68" s="168"/>
      <c r="C68" s="171"/>
      <c r="D68" s="201"/>
      <c r="E68" s="174"/>
      <c r="F68" s="7" t="str">
        <f t="shared" ref="F68:H69" si="31">F31</f>
        <v>Wiederkehrende Hygienekontrolle durchführen [Luftfilter]</v>
      </c>
      <c r="G68" s="48" t="str">
        <f t="shared" si="31"/>
        <v>6 Monate</v>
      </c>
      <c r="H68" s="47">
        <f t="shared" si="31"/>
        <v>0</v>
      </c>
      <c r="I68" s="93"/>
      <c r="J68" s="128">
        <f t="shared" si="0"/>
        <v>0</v>
      </c>
      <c r="K68" s="128">
        <f>J68*2</f>
        <v>0</v>
      </c>
      <c r="L68" s="117">
        <f>K68*2.5</f>
        <v>0</v>
      </c>
    </row>
    <row r="69" spans="2:12">
      <c r="B69" s="168"/>
      <c r="C69" s="171"/>
      <c r="D69" s="201"/>
      <c r="E69" s="174"/>
      <c r="F69" s="7" t="str">
        <f t="shared" si="31"/>
        <v>Wiederkehrenden Filterwechsel 1. Stufe durchführen [Luftfilter]</v>
      </c>
      <c r="G69" s="48" t="str">
        <f t="shared" si="31"/>
        <v>1 Jahr</v>
      </c>
      <c r="H69" s="47">
        <f t="shared" si="31"/>
        <v>0</v>
      </c>
      <c r="I69" s="93"/>
      <c r="J69" s="128">
        <f t="shared" si="0"/>
        <v>0</v>
      </c>
      <c r="K69" s="128">
        <f>J69</f>
        <v>0</v>
      </c>
      <c r="L69" s="117">
        <f t="shared" ref="L69:L70" si="32">K69*3</f>
        <v>0</v>
      </c>
    </row>
    <row r="70" spans="2:12">
      <c r="B70" s="168"/>
      <c r="C70" s="171"/>
      <c r="D70" s="201"/>
      <c r="E70" s="174"/>
      <c r="F70" s="7" t="str">
        <f>Preisblatt!$E$29</f>
        <v>Alternativ Filter waschen (anstatt Filterwechsel Stufe 1 / Stufe 2)</v>
      </c>
      <c r="G70" s="48"/>
      <c r="H70" s="47">
        <f>Preisblatt!$G$29</f>
        <v>0</v>
      </c>
      <c r="I70" s="93"/>
      <c r="J70" s="128">
        <f t="shared" si="0"/>
        <v>0</v>
      </c>
      <c r="K70" s="128">
        <f>J70</f>
        <v>0</v>
      </c>
      <c r="L70" s="117">
        <f t="shared" si="32"/>
        <v>0</v>
      </c>
    </row>
    <row r="71" spans="2:12">
      <c r="B71" s="168"/>
      <c r="C71" s="171"/>
      <c r="D71" s="199"/>
      <c r="E71" s="174"/>
      <c r="F71" s="7" t="str">
        <f t="shared" ref="F71:H72" si="33">F34</f>
        <v>Wiederkehrenden Filterwechsel 2. Stufe durchführen [Luftfilter]</v>
      </c>
      <c r="G71" s="48" t="str">
        <f t="shared" si="33"/>
        <v>2 Jahre</v>
      </c>
      <c r="H71" s="47">
        <f t="shared" si="33"/>
        <v>0</v>
      </c>
      <c r="I71" s="93"/>
      <c r="J71" s="128">
        <f t="shared" si="0"/>
        <v>0</v>
      </c>
      <c r="K71" s="128">
        <f>J71</f>
        <v>0</v>
      </c>
      <c r="L71" s="117">
        <f>K71</f>
        <v>0</v>
      </c>
    </row>
    <row r="72" spans="2:12">
      <c r="B72" s="168"/>
      <c r="C72" s="171"/>
      <c r="D72" s="57" t="s">
        <v>7</v>
      </c>
      <c r="E72" s="174"/>
      <c r="F72" s="7" t="str">
        <f t="shared" si="33"/>
        <v>Wiederkehrende Hygienekontrolle durchführen [Luftdurchlässe]</v>
      </c>
      <c r="G72" s="48" t="str">
        <f t="shared" si="33"/>
        <v>1 Jahr</v>
      </c>
      <c r="H72" s="47">
        <f t="shared" si="33"/>
        <v>0</v>
      </c>
      <c r="I72" s="93"/>
      <c r="J72" s="128">
        <f t="shared" si="0"/>
        <v>0</v>
      </c>
      <c r="K72" s="128">
        <f>J72</f>
        <v>0</v>
      </c>
      <c r="L72" s="117">
        <f t="shared" ref="L72" si="34">K72*3</f>
        <v>0</v>
      </c>
    </row>
    <row r="73" spans="2:12">
      <c r="B73" s="168"/>
      <c r="C73" s="171"/>
      <c r="D73" s="198" t="s">
        <v>11</v>
      </c>
      <c r="E73" s="174"/>
      <c r="F73" s="7" t="str">
        <f>Preisblatt!$E$21</f>
        <v>Wiederkehrende Hygienekontrolle durchführen [Wärmeübertrager inklusive Wärmerückgewinnung (RLT)]</v>
      </c>
      <c r="G73" s="48" t="str">
        <f>Preisblatt!$F$21</f>
        <v>6 Monate</v>
      </c>
      <c r="H73" s="47">
        <f>Preisblatt!$G$21</f>
        <v>0</v>
      </c>
      <c r="I73" s="93"/>
      <c r="J73" s="128">
        <f t="shared" si="0"/>
        <v>0</v>
      </c>
      <c r="K73" s="128">
        <f>J73*2</f>
        <v>0</v>
      </c>
      <c r="L73" s="117">
        <f>K73*2.5</f>
        <v>0</v>
      </c>
    </row>
    <row r="74" spans="2:12">
      <c r="B74" s="168"/>
      <c r="C74" s="171"/>
      <c r="D74" s="199"/>
      <c r="E74" s="174"/>
      <c r="F74" s="7" t="str">
        <f t="shared" ref="F74:H75" si="35">F37</f>
        <v>Wiederkehrende Hygienekontrolle durchführen [Wärmeübertrager inklusive Wärmerückgewinnung (RLT)]</v>
      </c>
      <c r="G74" s="48" t="str">
        <f t="shared" si="35"/>
        <v>1 Jahr</v>
      </c>
      <c r="H74" s="47">
        <f t="shared" si="35"/>
        <v>0</v>
      </c>
      <c r="I74" s="93"/>
      <c r="J74" s="128">
        <f t="shared" si="0"/>
        <v>0</v>
      </c>
      <c r="K74" s="128">
        <f>J74</f>
        <v>0</v>
      </c>
      <c r="L74" s="117">
        <f t="shared" ref="L74:L75" si="36">K74*3</f>
        <v>0</v>
      </c>
    </row>
    <row r="75" spans="2:12" ht="14.5" thickBot="1">
      <c r="B75" s="169"/>
      <c r="C75" s="172"/>
      <c r="D75" s="84" t="s">
        <v>8</v>
      </c>
      <c r="E75" s="175"/>
      <c r="F75" s="53" t="str">
        <f t="shared" si="35"/>
        <v>Wiederkehrende Hygienekontrolle durchführen [Luftleitungen]</v>
      </c>
      <c r="G75" s="54" t="str">
        <f t="shared" si="35"/>
        <v>1 Jahr</v>
      </c>
      <c r="H75" s="52">
        <f t="shared" si="35"/>
        <v>0</v>
      </c>
      <c r="I75" s="94"/>
      <c r="J75" s="130">
        <f t="shared" si="0"/>
        <v>0</v>
      </c>
      <c r="K75" s="128">
        <f>J75</f>
        <v>0</v>
      </c>
      <c r="L75" s="117">
        <f t="shared" si="36"/>
        <v>0</v>
      </c>
    </row>
    <row r="76" spans="2:12" ht="14" customHeight="1">
      <c r="B76" s="167" t="s">
        <v>81</v>
      </c>
      <c r="C76" s="170" t="s">
        <v>82</v>
      </c>
      <c r="D76" s="184" t="s">
        <v>9</v>
      </c>
      <c r="E76" s="173" t="s">
        <v>180</v>
      </c>
      <c r="F76" s="49" t="str">
        <f>F27</f>
        <v>Wiederkehrende Prüfung und funktionserhaltendes Reinigen durchführen [Ventilatoren sowie Antriebselemente]</v>
      </c>
      <c r="G76" s="50" t="str">
        <f>G27</f>
        <v>1 Jahr</v>
      </c>
      <c r="H76" s="55">
        <f>H27</f>
        <v>0</v>
      </c>
      <c r="I76" s="91"/>
      <c r="J76" s="127">
        <f t="shared" si="0"/>
        <v>0</v>
      </c>
      <c r="K76" s="127">
        <f>J76*2</f>
        <v>0</v>
      </c>
      <c r="L76" s="116">
        <f>K76*2.5</f>
        <v>0</v>
      </c>
    </row>
    <row r="77" spans="2:12">
      <c r="B77" s="168"/>
      <c r="C77" s="171"/>
      <c r="D77" s="183"/>
      <c r="E77" s="174"/>
      <c r="F77" s="7" t="str">
        <f>Preisblatt!$E$19</f>
        <v>Wiederkehrende Hygienekontrolle durchführen [Ventilator (RLT)]</v>
      </c>
      <c r="G77" s="48" t="str">
        <f>Preisblatt!$F$19</f>
        <v>6 Monate</v>
      </c>
      <c r="H77" s="47">
        <f>Preisblatt!$G$19</f>
        <v>0</v>
      </c>
      <c r="I77" s="93"/>
      <c r="J77" s="128">
        <f t="shared" ref="J77" si="37">IF(I77="",H77,I77)</f>
        <v>0</v>
      </c>
      <c r="K77" s="128">
        <f>J77</f>
        <v>0</v>
      </c>
      <c r="L77" s="117">
        <f t="shared" ref="L77" si="38">K77*3</f>
        <v>0</v>
      </c>
    </row>
    <row r="78" spans="2:12">
      <c r="B78" s="168"/>
      <c r="C78" s="171"/>
      <c r="D78" s="9" t="str">
        <f>Preisblatt!C10</f>
        <v>Raumlufttechnische Anlage ohne Befeuchtung</v>
      </c>
      <c r="E78" s="174"/>
      <c r="F78" s="7" t="str">
        <f>Preisblatt!E10</f>
        <v>Wiederkehrende Hygieneinspektion durchführen [RLT-Anlagen ohne Befeuchtung und ohne erdverlegte Komponenten]</v>
      </c>
      <c r="G78" s="48" t="str">
        <f>Preisblatt!F10</f>
        <v>3 Jahre</v>
      </c>
      <c r="H78" s="47">
        <f>Preisblatt!G10</f>
        <v>0</v>
      </c>
      <c r="I78" s="93"/>
      <c r="J78" s="128">
        <f t="shared" si="0"/>
        <v>0</v>
      </c>
      <c r="K78" s="128">
        <f>J78</f>
        <v>0</v>
      </c>
      <c r="L78" s="117">
        <f>K78</f>
        <v>0</v>
      </c>
    </row>
    <row r="79" spans="2:12">
      <c r="B79" s="168"/>
      <c r="C79" s="171"/>
      <c r="D79" s="182" t="s">
        <v>10</v>
      </c>
      <c r="E79" s="174"/>
      <c r="F79" s="7" t="str">
        <f>Preisblatt!$E$26</f>
        <v>Wiederkehrende Hygienekontrolle durchführen [Luftfilter]</v>
      </c>
      <c r="G79" s="48" t="str">
        <f>Preisblatt!$F$26</f>
        <v>3 Monate</v>
      </c>
      <c r="H79" s="47">
        <f>Preisblatt!$G$26</f>
        <v>0</v>
      </c>
      <c r="I79" s="93"/>
      <c r="J79" s="128">
        <f t="shared" ref="J79" si="39">IF(I79="",H79,I79)</f>
        <v>0</v>
      </c>
      <c r="K79" s="128">
        <f>J79*4</f>
        <v>0</v>
      </c>
      <c r="L79" s="117">
        <f>K79*2.5</f>
        <v>0</v>
      </c>
    </row>
    <row r="80" spans="2:12">
      <c r="B80" s="168"/>
      <c r="C80" s="171"/>
      <c r="D80" s="185"/>
      <c r="E80" s="174"/>
      <c r="F80" s="7" t="str">
        <f t="shared" ref="F80:H81" si="40">F31</f>
        <v>Wiederkehrende Hygienekontrolle durchführen [Luftfilter]</v>
      </c>
      <c r="G80" s="48" t="str">
        <f t="shared" si="40"/>
        <v>6 Monate</v>
      </c>
      <c r="H80" s="47">
        <f t="shared" si="40"/>
        <v>0</v>
      </c>
      <c r="I80" s="93"/>
      <c r="J80" s="128">
        <f t="shared" si="0"/>
        <v>0</v>
      </c>
      <c r="K80" s="128">
        <f>J80*2</f>
        <v>0</v>
      </c>
      <c r="L80" s="117">
        <f>K80*2.5</f>
        <v>0</v>
      </c>
    </row>
    <row r="81" spans="2:12">
      <c r="B81" s="168"/>
      <c r="C81" s="171"/>
      <c r="D81" s="185"/>
      <c r="E81" s="174"/>
      <c r="F81" s="7" t="str">
        <f t="shared" si="40"/>
        <v>Wiederkehrenden Filterwechsel 1. Stufe durchführen [Luftfilter]</v>
      </c>
      <c r="G81" s="48" t="str">
        <f t="shared" si="40"/>
        <v>1 Jahr</v>
      </c>
      <c r="H81" s="47">
        <f t="shared" si="40"/>
        <v>0</v>
      </c>
      <c r="I81" s="93"/>
      <c r="J81" s="128">
        <f t="shared" si="0"/>
        <v>0</v>
      </c>
      <c r="K81" s="128">
        <f>J81</f>
        <v>0</v>
      </c>
      <c r="L81" s="117">
        <f t="shared" ref="L81:L82" si="41">K81*3</f>
        <v>0</v>
      </c>
    </row>
    <row r="82" spans="2:12">
      <c r="B82" s="168"/>
      <c r="C82" s="171"/>
      <c r="D82" s="185"/>
      <c r="E82" s="174"/>
      <c r="F82" s="7" t="str">
        <f>Preisblatt!$E$29</f>
        <v>Alternativ Filter waschen (anstatt Filterwechsel Stufe 1 / Stufe 2)</v>
      </c>
      <c r="G82" s="48"/>
      <c r="H82" s="47">
        <f>Preisblatt!$G$29</f>
        <v>0</v>
      </c>
      <c r="I82" s="93"/>
      <c r="J82" s="128">
        <f t="shared" ref="J82" si="42">IF(I82="",H82,I82)</f>
        <v>0</v>
      </c>
      <c r="K82" s="128">
        <f>J82</f>
        <v>0</v>
      </c>
      <c r="L82" s="117">
        <f t="shared" si="41"/>
        <v>0</v>
      </c>
    </row>
    <row r="83" spans="2:12">
      <c r="B83" s="168"/>
      <c r="C83" s="171"/>
      <c r="D83" s="183"/>
      <c r="E83" s="174"/>
      <c r="F83" s="7" t="str">
        <f t="shared" ref="F83:H84" si="43">F34</f>
        <v>Wiederkehrenden Filterwechsel 2. Stufe durchführen [Luftfilter]</v>
      </c>
      <c r="G83" s="48" t="str">
        <f t="shared" si="43"/>
        <v>2 Jahre</v>
      </c>
      <c r="H83" s="47">
        <f t="shared" si="43"/>
        <v>0</v>
      </c>
      <c r="I83" s="93"/>
      <c r="J83" s="128">
        <f t="shared" si="0"/>
        <v>0</v>
      </c>
      <c r="K83" s="128">
        <f>J83</f>
        <v>0</v>
      </c>
      <c r="L83" s="117">
        <f>K83</f>
        <v>0</v>
      </c>
    </row>
    <row r="84" spans="2:12">
      <c r="B84" s="168"/>
      <c r="C84" s="171"/>
      <c r="D84" s="9" t="s">
        <v>7</v>
      </c>
      <c r="E84" s="174"/>
      <c r="F84" s="7" t="str">
        <f t="shared" si="43"/>
        <v>Wiederkehrende Hygienekontrolle durchführen [Luftdurchlässe]</v>
      </c>
      <c r="G84" s="48" t="str">
        <f t="shared" si="43"/>
        <v>1 Jahr</v>
      </c>
      <c r="H84" s="47">
        <f t="shared" si="43"/>
        <v>0</v>
      </c>
      <c r="I84" s="93"/>
      <c r="J84" s="128">
        <f t="shared" si="0"/>
        <v>0</v>
      </c>
      <c r="K84" s="128">
        <f>J84</f>
        <v>0</v>
      </c>
      <c r="L84" s="117">
        <f t="shared" ref="L84" si="44">K84*3</f>
        <v>0</v>
      </c>
    </row>
    <row r="85" spans="2:12">
      <c r="B85" s="168"/>
      <c r="C85" s="171"/>
      <c r="D85" s="198" t="s">
        <v>11</v>
      </c>
      <c r="E85" s="174"/>
      <c r="F85" s="7" t="str">
        <f>Preisblatt!$E$21</f>
        <v>Wiederkehrende Hygienekontrolle durchführen [Wärmeübertrager inklusive Wärmerückgewinnung (RLT)]</v>
      </c>
      <c r="G85" s="48" t="str">
        <f>Preisblatt!$F$21</f>
        <v>6 Monate</v>
      </c>
      <c r="H85" s="47">
        <f>Preisblatt!$G$21</f>
        <v>0</v>
      </c>
      <c r="I85" s="93"/>
      <c r="J85" s="128">
        <f t="shared" ref="J85" si="45">IF(I85="",H85,I85)</f>
        <v>0</v>
      </c>
      <c r="K85" s="128">
        <f>J85*2</f>
        <v>0</v>
      </c>
      <c r="L85" s="117">
        <f>K85*2.5</f>
        <v>0</v>
      </c>
    </row>
    <row r="86" spans="2:12">
      <c r="B86" s="168"/>
      <c r="C86" s="171"/>
      <c r="D86" s="199"/>
      <c r="E86" s="174"/>
      <c r="F86" s="7" t="str">
        <f t="shared" ref="F86:H87" si="46">F37</f>
        <v>Wiederkehrende Hygienekontrolle durchführen [Wärmeübertrager inklusive Wärmerückgewinnung (RLT)]</v>
      </c>
      <c r="G86" s="48" t="str">
        <f t="shared" si="46"/>
        <v>1 Jahr</v>
      </c>
      <c r="H86" s="47">
        <f t="shared" si="46"/>
        <v>0</v>
      </c>
      <c r="I86" s="93"/>
      <c r="J86" s="128">
        <f t="shared" si="0"/>
        <v>0</v>
      </c>
      <c r="K86" s="128">
        <f>J86</f>
        <v>0</v>
      </c>
      <c r="L86" s="117">
        <f t="shared" ref="L86:L87" si="47">K86*3</f>
        <v>0</v>
      </c>
    </row>
    <row r="87" spans="2:12" ht="14.5" thickBot="1">
      <c r="B87" s="169"/>
      <c r="C87" s="172"/>
      <c r="D87" s="84" t="s">
        <v>8</v>
      </c>
      <c r="E87" s="175"/>
      <c r="F87" s="53" t="str">
        <f t="shared" si="46"/>
        <v>Wiederkehrende Hygienekontrolle durchführen [Luftleitungen]</v>
      </c>
      <c r="G87" s="54" t="str">
        <f t="shared" si="46"/>
        <v>1 Jahr</v>
      </c>
      <c r="H87" s="52">
        <f t="shared" si="46"/>
        <v>0</v>
      </c>
      <c r="I87" s="94"/>
      <c r="J87" s="130">
        <f t="shared" si="0"/>
        <v>0</v>
      </c>
      <c r="K87" s="128">
        <f>J87</f>
        <v>0</v>
      </c>
      <c r="L87" s="117">
        <f t="shared" si="47"/>
        <v>0</v>
      </c>
    </row>
    <row r="88" spans="2:12" ht="14" customHeight="1">
      <c r="B88" s="167" t="s">
        <v>83</v>
      </c>
      <c r="C88" s="170" t="s">
        <v>82</v>
      </c>
      <c r="D88" s="200" t="s">
        <v>9</v>
      </c>
      <c r="E88" s="173" t="s">
        <v>180</v>
      </c>
      <c r="F88" s="49" t="str">
        <f>F27</f>
        <v>Wiederkehrende Prüfung und funktionserhaltendes Reinigen durchführen [Ventilatoren sowie Antriebselemente]</v>
      </c>
      <c r="G88" s="50" t="str">
        <f>G27</f>
        <v>1 Jahr</v>
      </c>
      <c r="H88" s="55">
        <f>H27</f>
        <v>0</v>
      </c>
      <c r="I88" s="91"/>
      <c r="J88" s="127">
        <f t="shared" si="0"/>
        <v>0</v>
      </c>
      <c r="K88" s="127">
        <f>J88*2</f>
        <v>0</v>
      </c>
      <c r="L88" s="116">
        <f>K88*2.5</f>
        <v>0</v>
      </c>
    </row>
    <row r="89" spans="2:12">
      <c r="B89" s="168"/>
      <c r="C89" s="171"/>
      <c r="D89" s="199"/>
      <c r="E89" s="174"/>
      <c r="F89" s="7" t="str">
        <f>Preisblatt!$E$19</f>
        <v>Wiederkehrende Hygienekontrolle durchführen [Ventilator (RLT)]</v>
      </c>
      <c r="G89" s="48" t="str">
        <f>Preisblatt!$F$19</f>
        <v>6 Monate</v>
      </c>
      <c r="H89" s="47">
        <f>Preisblatt!$G$19</f>
        <v>0</v>
      </c>
      <c r="I89" s="93"/>
      <c r="J89" s="128">
        <f t="shared" si="0"/>
        <v>0</v>
      </c>
      <c r="K89" s="128">
        <f>J89</f>
        <v>0</v>
      </c>
      <c r="L89" s="117">
        <f t="shared" ref="L89" si="48">K89*3</f>
        <v>0</v>
      </c>
    </row>
    <row r="90" spans="2:12">
      <c r="B90" s="168"/>
      <c r="C90" s="171"/>
      <c r="D90" s="57" t="str">
        <f>Preisblatt!C10</f>
        <v>Raumlufttechnische Anlage ohne Befeuchtung</v>
      </c>
      <c r="E90" s="174"/>
      <c r="F90" s="7" t="str">
        <f>Preisblatt!E10</f>
        <v>Wiederkehrende Hygieneinspektion durchführen [RLT-Anlagen ohne Befeuchtung und ohne erdverlegte Komponenten]</v>
      </c>
      <c r="G90" s="48" t="str">
        <f>Preisblatt!F10</f>
        <v>3 Jahre</v>
      </c>
      <c r="H90" s="47">
        <f>Preisblatt!G10</f>
        <v>0</v>
      </c>
      <c r="I90" s="93"/>
      <c r="J90" s="128">
        <f t="shared" si="0"/>
        <v>0</v>
      </c>
      <c r="K90" s="128">
        <f>J90</f>
        <v>0</v>
      </c>
      <c r="L90" s="117">
        <f>K90</f>
        <v>0</v>
      </c>
    </row>
    <row r="91" spans="2:12">
      <c r="B91" s="168"/>
      <c r="C91" s="171"/>
      <c r="D91" s="182" t="s">
        <v>10</v>
      </c>
      <c r="E91" s="174"/>
      <c r="F91" s="7" t="str">
        <f>Preisblatt!$E$26</f>
        <v>Wiederkehrende Hygienekontrolle durchführen [Luftfilter]</v>
      </c>
      <c r="G91" s="48" t="str">
        <f>Preisblatt!$F$26</f>
        <v>3 Monate</v>
      </c>
      <c r="H91" s="47">
        <f>Preisblatt!$G$26</f>
        <v>0</v>
      </c>
      <c r="I91" s="93"/>
      <c r="J91" s="128">
        <f t="shared" si="0"/>
        <v>0</v>
      </c>
      <c r="K91" s="128">
        <f>J91*4</f>
        <v>0</v>
      </c>
      <c r="L91" s="117">
        <f>K91*2.5</f>
        <v>0</v>
      </c>
    </row>
    <row r="92" spans="2:12">
      <c r="B92" s="168"/>
      <c r="C92" s="171"/>
      <c r="D92" s="185"/>
      <c r="E92" s="174"/>
      <c r="F92" s="7" t="str">
        <f t="shared" ref="F92:H93" si="49">F31</f>
        <v>Wiederkehrende Hygienekontrolle durchführen [Luftfilter]</v>
      </c>
      <c r="G92" s="48" t="str">
        <f t="shared" si="49"/>
        <v>6 Monate</v>
      </c>
      <c r="H92" s="47">
        <f t="shared" si="49"/>
        <v>0</v>
      </c>
      <c r="I92" s="93"/>
      <c r="J92" s="128">
        <f t="shared" si="0"/>
        <v>0</v>
      </c>
      <c r="K92" s="128">
        <f>J92*2</f>
        <v>0</v>
      </c>
      <c r="L92" s="117">
        <f>K92*2.5</f>
        <v>0</v>
      </c>
    </row>
    <row r="93" spans="2:12">
      <c r="B93" s="168"/>
      <c r="C93" s="171"/>
      <c r="D93" s="185"/>
      <c r="E93" s="174"/>
      <c r="F93" s="7" t="str">
        <f t="shared" si="49"/>
        <v>Wiederkehrenden Filterwechsel 1. Stufe durchführen [Luftfilter]</v>
      </c>
      <c r="G93" s="48" t="str">
        <f t="shared" si="49"/>
        <v>1 Jahr</v>
      </c>
      <c r="H93" s="47">
        <f t="shared" si="49"/>
        <v>0</v>
      </c>
      <c r="I93" s="93"/>
      <c r="J93" s="128">
        <f t="shared" si="0"/>
        <v>0</v>
      </c>
      <c r="K93" s="128">
        <f>J93</f>
        <v>0</v>
      </c>
      <c r="L93" s="117">
        <f t="shared" ref="L93:L94" si="50">K93*3</f>
        <v>0</v>
      </c>
    </row>
    <row r="94" spans="2:12">
      <c r="B94" s="168"/>
      <c r="C94" s="171"/>
      <c r="D94" s="185"/>
      <c r="E94" s="174"/>
      <c r="F94" s="7" t="str">
        <f>Preisblatt!$E$29</f>
        <v>Alternativ Filter waschen (anstatt Filterwechsel Stufe 1 / Stufe 2)</v>
      </c>
      <c r="G94" s="48"/>
      <c r="H94" s="47">
        <f>Preisblatt!$G$29</f>
        <v>0</v>
      </c>
      <c r="I94" s="93"/>
      <c r="J94" s="128">
        <f t="shared" si="0"/>
        <v>0</v>
      </c>
      <c r="K94" s="128">
        <f>J94</f>
        <v>0</v>
      </c>
      <c r="L94" s="117">
        <f t="shared" si="50"/>
        <v>0</v>
      </c>
    </row>
    <row r="95" spans="2:12">
      <c r="B95" s="168"/>
      <c r="C95" s="171"/>
      <c r="D95" s="183"/>
      <c r="E95" s="174"/>
      <c r="F95" s="7" t="str">
        <f t="shared" ref="F95:H96" si="51">F34</f>
        <v>Wiederkehrenden Filterwechsel 2. Stufe durchführen [Luftfilter]</v>
      </c>
      <c r="G95" s="48" t="str">
        <f t="shared" si="51"/>
        <v>2 Jahre</v>
      </c>
      <c r="H95" s="47">
        <f t="shared" si="51"/>
        <v>0</v>
      </c>
      <c r="I95" s="93"/>
      <c r="J95" s="128">
        <f t="shared" si="0"/>
        <v>0</v>
      </c>
      <c r="K95" s="128">
        <f>J95</f>
        <v>0</v>
      </c>
      <c r="L95" s="117">
        <f>K95</f>
        <v>0</v>
      </c>
    </row>
    <row r="96" spans="2:12">
      <c r="B96" s="168"/>
      <c r="C96" s="171"/>
      <c r="D96" s="57" t="s">
        <v>7</v>
      </c>
      <c r="E96" s="174"/>
      <c r="F96" s="7" t="str">
        <f t="shared" si="51"/>
        <v>Wiederkehrende Hygienekontrolle durchführen [Luftdurchlässe]</v>
      </c>
      <c r="G96" s="48" t="str">
        <f t="shared" si="51"/>
        <v>1 Jahr</v>
      </c>
      <c r="H96" s="47">
        <f t="shared" si="51"/>
        <v>0</v>
      </c>
      <c r="I96" s="93"/>
      <c r="J96" s="128">
        <f t="shared" si="0"/>
        <v>0</v>
      </c>
      <c r="K96" s="128">
        <f>J96</f>
        <v>0</v>
      </c>
      <c r="L96" s="117">
        <f t="shared" ref="L96" si="52">K96*3</f>
        <v>0</v>
      </c>
    </row>
    <row r="97" spans="2:12">
      <c r="B97" s="168"/>
      <c r="C97" s="171"/>
      <c r="D97" s="198" t="s">
        <v>11</v>
      </c>
      <c r="E97" s="174"/>
      <c r="F97" s="7" t="str">
        <f>Preisblatt!$E$21</f>
        <v>Wiederkehrende Hygienekontrolle durchführen [Wärmeübertrager inklusive Wärmerückgewinnung (RLT)]</v>
      </c>
      <c r="G97" s="48" t="str">
        <f>Preisblatt!$F$21</f>
        <v>6 Monate</v>
      </c>
      <c r="H97" s="47">
        <f>Preisblatt!$G$21</f>
        <v>0</v>
      </c>
      <c r="I97" s="93"/>
      <c r="J97" s="128">
        <f t="shared" si="0"/>
        <v>0</v>
      </c>
      <c r="K97" s="128">
        <f>J97*2</f>
        <v>0</v>
      </c>
      <c r="L97" s="117">
        <f>K97*2.5</f>
        <v>0</v>
      </c>
    </row>
    <row r="98" spans="2:12">
      <c r="B98" s="168"/>
      <c r="C98" s="171"/>
      <c r="D98" s="199"/>
      <c r="E98" s="174"/>
      <c r="F98" s="7" t="str">
        <f t="shared" ref="F98:H99" si="53">F37</f>
        <v>Wiederkehrende Hygienekontrolle durchführen [Wärmeübertrager inklusive Wärmerückgewinnung (RLT)]</v>
      </c>
      <c r="G98" s="48" t="str">
        <f t="shared" si="53"/>
        <v>1 Jahr</v>
      </c>
      <c r="H98" s="47">
        <f t="shared" si="53"/>
        <v>0</v>
      </c>
      <c r="I98" s="93"/>
      <c r="J98" s="128">
        <f t="shared" si="0"/>
        <v>0</v>
      </c>
      <c r="K98" s="128">
        <f>J98</f>
        <v>0</v>
      </c>
      <c r="L98" s="117">
        <f t="shared" ref="L98:L99" si="54">K98*3</f>
        <v>0</v>
      </c>
    </row>
    <row r="99" spans="2:12" ht="14.5" thickBot="1">
      <c r="B99" s="169"/>
      <c r="C99" s="172"/>
      <c r="D99" s="84" t="s">
        <v>8</v>
      </c>
      <c r="E99" s="175"/>
      <c r="F99" s="53" t="str">
        <f t="shared" si="53"/>
        <v>Wiederkehrende Hygienekontrolle durchführen [Luftleitungen]</v>
      </c>
      <c r="G99" s="54" t="str">
        <f t="shared" si="53"/>
        <v>1 Jahr</v>
      </c>
      <c r="H99" s="52">
        <f t="shared" si="53"/>
        <v>0</v>
      </c>
      <c r="I99" s="94"/>
      <c r="J99" s="130">
        <f t="shared" si="0"/>
        <v>0</v>
      </c>
      <c r="K99" s="128">
        <f>J99</f>
        <v>0</v>
      </c>
      <c r="L99" s="117">
        <f t="shared" si="54"/>
        <v>0</v>
      </c>
    </row>
    <row r="100" spans="2:12" ht="14" customHeight="1">
      <c r="B100" s="167" t="s">
        <v>84</v>
      </c>
      <c r="C100" s="170" t="s">
        <v>82</v>
      </c>
      <c r="D100" s="200" t="s">
        <v>9</v>
      </c>
      <c r="E100" s="173" t="s">
        <v>180</v>
      </c>
      <c r="F100" s="49" t="str">
        <f>F27</f>
        <v>Wiederkehrende Prüfung und funktionserhaltendes Reinigen durchführen [Ventilatoren sowie Antriebselemente]</v>
      </c>
      <c r="G100" s="50" t="str">
        <f>G27</f>
        <v>1 Jahr</v>
      </c>
      <c r="H100" s="55">
        <f>H27</f>
        <v>0</v>
      </c>
      <c r="I100" s="91"/>
      <c r="J100" s="127">
        <f t="shared" si="0"/>
        <v>0</v>
      </c>
      <c r="K100" s="127">
        <f>J100*2</f>
        <v>0</v>
      </c>
      <c r="L100" s="116">
        <f>K100*2.5</f>
        <v>0</v>
      </c>
    </row>
    <row r="101" spans="2:12">
      <c r="B101" s="168"/>
      <c r="C101" s="171"/>
      <c r="D101" s="199"/>
      <c r="E101" s="174"/>
      <c r="F101" s="7" t="str">
        <f>Preisblatt!$E$19</f>
        <v>Wiederkehrende Hygienekontrolle durchführen [Ventilator (RLT)]</v>
      </c>
      <c r="G101" s="48" t="str">
        <f>Preisblatt!$F$19</f>
        <v>6 Monate</v>
      </c>
      <c r="H101" s="47">
        <f>Preisblatt!$G$19</f>
        <v>0</v>
      </c>
      <c r="I101" s="93"/>
      <c r="J101" s="128">
        <f t="shared" ref="J101" si="55">IF(I101="",H101,I101)</f>
        <v>0</v>
      </c>
      <c r="K101" s="128">
        <f>J101</f>
        <v>0</v>
      </c>
      <c r="L101" s="117">
        <f t="shared" ref="L101" si="56">K101*3</f>
        <v>0</v>
      </c>
    </row>
    <row r="102" spans="2:12">
      <c r="B102" s="168"/>
      <c r="C102" s="171"/>
      <c r="D102" s="57" t="str">
        <f>Preisblatt!C10</f>
        <v>Raumlufttechnische Anlage ohne Befeuchtung</v>
      </c>
      <c r="E102" s="174"/>
      <c r="F102" s="7" t="str">
        <f>Preisblatt!E10</f>
        <v>Wiederkehrende Hygieneinspektion durchführen [RLT-Anlagen ohne Befeuchtung und ohne erdverlegte Komponenten]</v>
      </c>
      <c r="G102" s="48" t="str">
        <f>Preisblatt!F10</f>
        <v>3 Jahre</v>
      </c>
      <c r="H102" s="47">
        <f>Preisblatt!G10</f>
        <v>0</v>
      </c>
      <c r="I102" s="93"/>
      <c r="J102" s="128">
        <f t="shared" si="0"/>
        <v>0</v>
      </c>
      <c r="K102" s="128">
        <f>J102</f>
        <v>0</v>
      </c>
      <c r="L102" s="117">
        <f>K102</f>
        <v>0</v>
      </c>
    </row>
    <row r="103" spans="2:12">
      <c r="B103" s="168"/>
      <c r="C103" s="171"/>
      <c r="D103" s="182" t="s">
        <v>10</v>
      </c>
      <c r="E103" s="174"/>
      <c r="F103" s="7" t="str">
        <f>Preisblatt!$E$26</f>
        <v>Wiederkehrende Hygienekontrolle durchführen [Luftfilter]</v>
      </c>
      <c r="G103" s="48" t="str">
        <f>Preisblatt!$F$26</f>
        <v>3 Monate</v>
      </c>
      <c r="H103" s="47">
        <f>Preisblatt!$G$26</f>
        <v>0</v>
      </c>
      <c r="I103" s="93"/>
      <c r="J103" s="128">
        <f t="shared" ref="J103" si="57">IF(I103="",H103,I103)</f>
        <v>0</v>
      </c>
      <c r="K103" s="128">
        <f>J103*4</f>
        <v>0</v>
      </c>
      <c r="L103" s="117">
        <f>K103*2.5</f>
        <v>0</v>
      </c>
    </row>
    <row r="104" spans="2:12">
      <c r="B104" s="168"/>
      <c r="C104" s="171"/>
      <c r="D104" s="185"/>
      <c r="E104" s="174"/>
      <c r="F104" s="7" t="str">
        <f t="shared" ref="F104:H105" si="58">F31</f>
        <v>Wiederkehrende Hygienekontrolle durchführen [Luftfilter]</v>
      </c>
      <c r="G104" s="48" t="str">
        <f t="shared" si="58"/>
        <v>6 Monate</v>
      </c>
      <c r="H104" s="47">
        <f t="shared" si="58"/>
        <v>0</v>
      </c>
      <c r="I104" s="93"/>
      <c r="J104" s="128">
        <f t="shared" si="0"/>
        <v>0</v>
      </c>
      <c r="K104" s="128">
        <f>J104*2</f>
        <v>0</v>
      </c>
      <c r="L104" s="117">
        <f>K104*2.5</f>
        <v>0</v>
      </c>
    </row>
    <row r="105" spans="2:12">
      <c r="B105" s="168"/>
      <c r="C105" s="171"/>
      <c r="D105" s="185"/>
      <c r="E105" s="174"/>
      <c r="F105" s="7" t="str">
        <f t="shared" si="58"/>
        <v>Wiederkehrenden Filterwechsel 1. Stufe durchführen [Luftfilter]</v>
      </c>
      <c r="G105" s="48" t="str">
        <f t="shared" si="58"/>
        <v>1 Jahr</v>
      </c>
      <c r="H105" s="47">
        <f t="shared" si="58"/>
        <v>0</v>
      </c>
      <c r="I105" s="93"/>
      <c r="J105" s="128">
        <f t="shared" si="0"/>
        <v>0</v>
      </c>
      <c r="K105" s="128">
        <f>J105</f>
        <v>0</v>
      </c>
      <c r="L105" s="117">
        <f t="shared" ref="L105:L106" si="59">K105*3</f>
        <v>0</v>
      </c>
    </row>
    <row r="106" spans="2:12">
      <c r="B106" s="168"/>
      <c r="C106" s="171"/>
      <c r="D106" s="185"/>
      <c r="E106" s="174"/>
      <c r="F106" s="7" t="str">
        <f>Preisblatt!$E$29</f>
        <v>Alternativ Filter waschen (anstatt Filterwechsel Stufe 1 / Stufe 2)</v>
      </c>
      <c r="G106" s="48"/>
      <c r="H106" s="47">
        <f>Preisblatt!$G$29</f>
        <v>0</v>
      </c>
      <c r="I106" s="93"/>
      <c r="J106" s="128">
        <f t="shared" ref="J106" si="60">IF(I106="",H106,I106)</f>
        <v>0</v>
      </c>
      <c r="K106" s="128">
        <f>J106</f>
        <v>0</v>
      </c>
      <c r="L106" s="117">
        <f t="shared" si="59"/>
        <v>0</v>
      </c>
    </row>
    <row r="107" spans="2:12">
      <c r="B107" s="168"/>
      <c r="C107" s="171"/>
      <c r="D107" s="183"/>
      <c r="E107" s="174"/>
      <c r="F107" s="7" t="str">
        <f t="shared" ref="F107:H108" si="61">F34</f>
        <v>Wiederkehrenden Filterwechsel 2. Stufe durchführen [Luftfilter]</v>
      </c>
      <c r="G107" s="48" t="str">
        <f t="shared" si="61"/>
        <v>2 Jahre</v>
      </c>
      <c r="H107" s="47">
        <f t="shared" si="61"/>
        <v>0</v>
      </c>
      <c r="I107" s="93"/>
      <c r="J107" s="128">
        <f t="shared" si="0"/>
        <v>0</v>
      </c>
      <c r="K107" s="128">
        <f>J107</f>
        <v>0</v>
      </c>
      <c r="L107" s="117">
        <f>K107</f>
        <v>0</v>
      </c>
    </row>
    <row r="108" spans="2:12">
      <c r="B108" s="168"/>
      <c r="C108" s="171"/>
      <c r="D108" s="57" t="s">
        <v>7</v>
      </c>
      <c r="E108" s="174"/>
      <c r="F108" s="7" t="str">
        <f t="shared" si="61"/>
        <v>Wiederkehrende Hygienekontrolle durchführen [Luftdurchlässe]</v>
      </c>
      <c r="G108" s="48" t="str">
        <f t="shared" si="61"/>
        <v>1 Jahr</v>
      </c>
      <c r="H108" s="47">
        <f t="shared" si="61"/>
        <v>0</v>
      </c>
      <c r="I108" s="93"/>
      <c r="J108" s="128">
        <f t="shared" si="0"/>
        <v>0</v>
      </c>
      <c r="K108" s="128">
        <f>J108</f>
        <v>0</v>
      </c>
      <c r="L108" s="117">
        <f t="shared" ref="L108" si="62">K108*3</f>
        <v>0</v>
      </c>
    </row>
    <row r="109" spans="2:12">
      <c r="B109" s="168"/>
      <c r="C109" s="171"/>
      <c r="D109" s="198" t="s">
        <v>11</v>
      </c>
      <c r="E109" s="174"/>
      <c r="F109" s="7" t="str">
        <f>Preisblatt!$E$21</f>
        <v>Wiederkehrende Hygienekontrolle durchführen [Wärmeübertrager inklusive Wärmerückgewinnung (RLT)]</v>
      </c>
      <c r="G109" s="48" t="str">
        <f>Preisblatt!$F$21</f>
        <v>6 Monate</v>
      </c>
      <c r="H109" s="47">
        <f>Preisblatt!$G$21</f>
        <v>0</v>
      </c>
      <c r="I109" s="93"/>
      <c r="J109" s="128">
        <f t="shared" ref="J109" si="63">IF(I109="",H109,I109)</f>
        <v>0</v>
      </c>
      <c r="K109" s="128">
        <f>J109*2</f>
        <v>0</v>
      </c>
      <c r="L109" s="117">
        <f>K109*2.5</f>
        <v>0</v>
      </c>
    </row>
    <row r="110" spans="2:12">
      <c r="B110" s="168"/>
      <c r="C110" s="171"/>
      <c r="D110" s="199"/>
      <c r="E110" s="174"/>
      <c r="F110" s="7" t="str">
        <f t="shared" ref="F110:H111" si="64">F37</f>
        <v>Wiederkehrende Hygienekontrolle durchführen [Wärmeübertrager inklusive Wärmerückgewinnung (RLT)]</v>
      </c>
      <c r="G110" s="48" t="str">
        <f t="shared" si="64"/>
        <v>1 Jahr</v>
      </c>
      <c r="H110" s="47">
        <f t="shared" si="64"/>
        <v>0</v>
      </c>
      <c r="I110" s="93"/>
      <c r="J110" s="128">
        <f t="shared" si="0"/>
        <v>0</v>
      </c>
      <c r="K110" s="128">
        <f>J110</f>
        <v>0</v>
      </c>
      <c r="L110" s="117">
        <f t="shared" ref="L110:L111" si="65">K110*3</f>
        <v>0</v>
      </c>
    </row>
    <row r="111" spans="2:12" ht="14.5" thickBot="1">
      <c r="B111" s="169"/>
      <c r="C111" s="172"/>
      <c r="D111" s="59" t="s">
        <v>8</v>
      </c>
      <c r="E111" s="175"/>
      <c r="F111" s="53" t="str">
        <f t="shared" si="64"/>
        <v>Wiederkehrende Hygienekontrolle durchführen [Luftleitungen]</v>
      </c>
      <c r="G111" s="54" t="str">
        <f t="shared" si="64"/>
        <v>1 Jahr</v>
      </c>
      <c r="H111" s="52">
        <f t="shared" si="64"/>
        <v>0</v>
      </c>
      <c r="I111" s="94"/>
      <c r="J111" s="130">
        <f t="shared" si="0"/>
        <v>0</v>
      </c>
      <c r="K111" s="128">
        <f>J111</f>
        <v>0</v>
      </c>
      <c r="L111" s="117">
        <f t="shared" si="65"/>
        <v>0</v>
      </c>
    </row>
    <row r="112" spans="2:12" ht="14" customHeight="1">
      <c r="B112" s="167" t="s">
        <v>85</v>
      </c>
      <c r="C112" s="170" t="s">
        <v>86</v>
      </c>
      <c r="D112" s="184" t="s">
        <v>9</v>
      </c>
      <c r="E112" s="173" t="s">
        <v>180</v>
      </c>
      <c r="F112" s="49" t="str">
        <f>F27</f>
        <v>Wiederkehrende Prüfung und funktionserhaltendes Reinigen durchführen [Ventilatoren sowie Antriebselemente]</v>
      </c>
      <c r="G112" s="50" t="str">
        <f>G27</f>
        <v>1 Jahr</v>
      </c>
      <c r="H112" s="55">
        <f>H27</f>
        <v>0</v>
      </c>
      <c r="I112" s="91"/>
      <c r="J112" s="127">
        <f t="shared" si="0"/>
        <v>0</v>
      </c>
      <c r="K112" s="127">
        <f>J112*2</f>
        <v>0</v>
      </c>
      <c r="L112" s="116">
        <f>K112*2.5</f>
        <v>0</v>
      </c>
    </row>
    <row r="113" spans="2:12">
      <c r="B113" s="168"/>
      <c r="C113" s="171"/>
      <c r="D113" s="183"/>
      <c r="E113" s="174"/>
      <c r="F113" s="7" t="str">
        <f>Preisblatt!$E$19</f>
        <v>Wiederkehrende Hygienekontrolle durchführen [Ventilator (RLT)]</v>
      </c>
      <c r="G113" s="48" t="str">
        <f>Preisblatt!$F$19</f>
        <v>6 Monate</v>
      </c>
      <c r="H113" s="47">
        <f>Preisblatt!$G$19</f>
        <v>0</v>
      </c>
      <c r="I113" s="93"/>
      <c r="J113" s="128">
        <f t="shared" si="0"/>
        <v>0</v>
      </c>
      <c r="K113" s="128">
        <f>J113</f>
        <v>0</v>
      </c>
      <c r="L113" s="117">
        <f t="shared" ref="L113" si="66">K113*3</f>
        <v>0</v>
      </c>
    </row>
    <row r="114" spans="2:12">
      <c r="B114" s="168"/>
      <c r="C114" s="171"/>
      <c r="D114" s="9" t="str">
        <f>Preisblatt!C10</f>
        <v>Raumlufttechnische Anlage ohne Befeuchtung</v>
      </c>
      <c r="E114" s="174"/>
      <c r="F114" s="7" t="str">
        <f>Preisblatt!E10</f>
        <v>Wiederkehrende Hygieneinspektion durchführen [RLT-Anlagen ohne Befeuchtung und ohne erdverlegte Komponenten]</v>
      </c>
      <c r="G114" s="48" t="str">
        <f>Preisblatt!F10</f>
        <v>3 Jahre</v>
      </c>
      <c r="H114" s="47">
        <f>Preisblatt!G10</f>
        <v>0</v>
      </c>
      <c r="I114" s="93"/>
      <c r="J114" s="128">
        <f t="shared" si="0"/>
        <v>0</v>
      </c>
      <c r="K114" s="128">
        <f>J114</f>
        <v>0</v>
      </c>
      <c r="L114" s="117">
        <f>K114</f>
        <v>0</v>
      </c>
    </row>
    <row r="115" spans="2:12">
      <c r="B115" s="168"/>
      <c r="C115" s="171"/>
      <c r="D115" s="182" t="s">
        <v>10</v>
      </c>
      <c r="E115" s="174"/>
      <c r="F115" s="7" t="str">
        <f>Preisblatt!$E$26</f>
        <v>Wiederkehrende Hygienekontrolle durchführen [Luftfilter]</v>
      </c>
      <c r="G115" s="48" t="str">
        <f>Preisblatt!$F$26</f>
        <v>3 Monate</v>
      </c>
      <c r="H115" s="47">
        <f>Preisblatt!$G$26</f>
        <v>0</v>
      </c>
      <c r="I115" s="93"/>
      <c r="J115" s="128">
        <f t="shared" si="0"/>
        <v>0</v>
      </c>
      <c r="K115" s="128">
        <f>J115*4</f>
        <v>0</v>
      </c>
      <c r="L115" s="117">
        <f>K115*2.5</f>
        <v>0</v>
      </c>
    </row>
    <row r="116" spans="2:12">
      <c r="B116" s="168"/>
      <c r="C116" s="171"/>
      <c r="D116" s="185"/>
      <c r="E116" s="174"/>
      <c r="F116" s="7" t="str">
        <f t="shared" ref="F116:H117" si="67">F31</f>
        <v>Wiederkehrende Hygienekontrolle durchführen [Luftfilter]</v>
      </c>
      <c r="G116" s="48" t="str">
        <f t="shared" si="67"/>
        <v>6 Monate</v>
      </c>
      <c r="H116" s="47">
        <f t="shared" si="67"/>
        <v>0</v>
      </c>
      <c r="I116" s="93"/>
      <c r="J116" s="128">
        <f t="shared" si="0"/>
        <v>0</v>
      </c>
      <c r="K116" s="128">
        <f>J116*2</f>
        <v>0</v>
      </c>
      <c r="L116" s="117">
        <f>K116*2.5</f>
        <v>0</v>
      </c>
    </row>
    <row r="117" spans="2:12">
      <c r="B117" s="168"/>
      <c r="C117" s="171"/>
      <c r="D117" s="185"/>
      <c r="E117" s="174"/>
      <c r="F117" s="7" t="str">
        <f t="shared" si="67"/>
        <v>Wiederkehrenden Filterwechsel 1. Stufe durchführen [Luftfilter]</v>
      </c>
      <c r="G117" s="48" t="str">
        <f t="shared" si="67"/>
        <v>1 Jahr</v>
      </c>
      <c r="H117" s="47">
        <f t="shared" si="67"/>
        <v>0</v>
      </c>
      <c r="I117" s="93"/>
      <c r="J117" s="128">
        <f t="shared" si="0"/>
        <v>0</v>
      </c>
      <c r="K117" s="128">
        <f>J117</f>
        <v>0</v>
      </c>
      <c r="L117" s="117">
        <f t="shared" ref="L117:L118" si="68">K117*3</f>
        <v>0</v>
      </c>
    </row>
    <row r="118" spans="2:12">
      <c r="B118" s="168"/>
      <c r="C118" s="171"/>
      <c r="D118" s="185"/>
      <c r="E118" s="174"/>
      <c r="F118" s="7" t="str">
        <f>Preisblatt!$E$29</f>
        <v>Alternativ Filter waschen (anstatt Filterwechsel Stufe 1 / Stufe 2)</v>
      </c>
      <c r="G118" s="48"/>
      <c r="H118" s="47">
        <f>Preisblatt!$G$29</f>
        <v>0</v>
      </c>
      <c r="I118" s="93"/>
      <c r="J118" s="128">
        <f t="shared" si="0"/>
        <v>0</v>
      </c>
      <c r="K118" s="128">
        <f>J118</f>
        <v>0</v>
      </c>
      <c r="L118" s="117">
        <f t="shared" si="68"/>
        <v>0</v>
      </c>
    </row>
    <row r="119" spans="2:12">
      <c r="B119" s="168"/>
      <c r="C119" s="171"/>
      <c r="D119" s="183"/>
      <c r="E119" s="174"/>
      <c r="F119" s="7" t="str">
        <f t="shared" ref="F119:H120" si="69">F34</f>
        <v>Wiederkehrenden Filterwechsel 2. Stufe durchführen [Luftfilter]</v>
      </c>
      <c r="G119" s="48" t="str">
        <f t="shared" si="69"/>
        <v>2 Jahre</v>
      </c>
      <c r="H119" s="47">
        <f t="shared" si="69"/>
        <v>0</v>
      </c>
      <c r="I119" s="93"/>
      <c r="J119" s="128">
        <f t="shared" si="0"/>
        <v>0</v>
      </c>
      <c r="K119" s="128">
        <f>J119</f>
        <v>0</v>
      </c>
      <c r="L119" s="117">
        <f>K119</f>
        <v>0</v>
      </c>
    </row>
    <row r="120" spans="2:12">
      <c r="B120" s="168"/>
      <c r="C120" s="171"/>
      <c r="D120" s="9" t="s">
        <v>7</v>
      </c>
      <c r="E120" s="174"/>
      <c r="F120" s="7" t="str">
        <f t="shared" si="69"/>
        <v>Wiederkehrende Hygienekontrolle durchführen [Luftdurchlässe]</v>
      </c>
      <c r="G120" s="48" t="str">
        <f t="shared" si="69"/>
        <v>1 Jahr</v>
      </c>
      <c r="H120" s="47">
        <f t="shared" si="69"/>
        <v>0</v>
      </c>
      <c r="I120" s="93"/>
      <c r="J120" s="128">
        <f t="shared" si="0"/>
        <v>0</v>
      </c>
      <c r="K120" s="128">
        <f>J120</f>
        <v>0</v>
      </c>
      <c r="L120" s="117">
        <f t="shared" ref="L120" si="70">K120*3</f>
        <v>0</v>
      </c>
    </row>
    <row r="121" spans="2:12">
      <c r="B121" s="168"/>
      <c r="C121" s="171"/>
      <c r="D121" s="182" t="s">
        <v>11</v>
      </c>
      <c r="E121" s="174"/>
      <c r="F121" s="7" t="str">
        <f>Preisblatt!$E$21</f>
        <v>Wiederkehrende Hygienekontrolle durchführen [Wärmeübertrager inklusive Wärmerückgewinnung (RLT)]</v>
      </c>
      <c r="G121" s="48" t="str">
        <f>Preisblatt!$F$21</f>
        <v>6 Monate</v>
      </c>
      <c r="H121" s="47">
        <f>Preisblatt!$G$21</f>
        <v>0</v>
      </c>
      <c r="I121" s="93"/>
      <c r="J121" s="128">
        <f t="shared" ref="J121" si="71">IF(I121="",H121,I121)</f>
        <v>0</v>
      </c>
      <c r="K121" s="128">
        <f>J121*2</f>
        <v>0</v>
      </c>
      <c r="L121" s="117">
        <f>K121*2.5</f>
        <v>0</v>
      </c>
    </row>
    <row r="122" spans="2:12">
      <c r="B122" s="168"/>
      <c r="C122" s="171"/>
      <c r="D122" s="183"/>
      <c r="E122" s="174"/>
      <c r="F122" s="7" t="str">
        <f t="shared" ref="F122:H123" si="72">F37</f>
        <v>Wiederkehrende Hygienekontrolle durchführen [Wärmeübertrager inklusive Wärmerückgewinnung (RLT)]</v>
      </c>
      <c r="G122" s="48" t="str">
        <f t="shared" si="72"/>
        <v>1 Jahr</v>
      </c>
      <c r="H122" s="47">
        <f t="shared" si="72"/>
        <v>0</v>
      </c>
      <c r="I122" s="93"/>
      <c r="J122" s="128">
        <f t="shared" ref="J122:J127" si="73">IF(I122="",H122,I122)</f>
        <v>0</v>
      </c>
      <c r="K122" s="128">
        <f>J122</f>
        <v>0</v>
      </c>
      <c r="L122" s="117">
        <f t="shared" ref="L122:L123" si="74">K122*3</f>
        <v>0</v>
      </c>
    </row>
    <row r="123" spans="2:12" ht="14.5" thickBot="1">
      <c r="B123" s="169"/>
      <c r="C123" s="172"/>
      <c r="D123" s="59" t="s">
        <v>8</v>
      </c>
      <c r="E123" s="175"/>
      <c r="F123" s="53" t="str">
        <f t="shared" si="72"/>
        <v>Wiederkehrende Hygienekontrolle durchführen [Luftleitungen]</v>
      </c>
      <c r="G123" s="54" t="str">
        <f t="shared" si="72"/>
        <v>1 Jahr</v>
      </c>
      <c r="H123" s="52">
        <f t="shared" si="72"/>
        <v>0</v>
      </c>
      <c r="I123" s="94"/>
      <c r="J123" s="130">
        <f t="shared" si="73"/>
        <v>0</v>
      </c>
      <c r="K123" s="128">
        <f>J123</f>
        <v>0</v>
      </c>
      <c r="L123" s="117">
        <f t="shared" si="74"/>
        <v>0</v>
      </c>
    </row>
    <row r="124" spans="2:12" ht="14" customHeight="1">
      <c r="B124" s="167" t="s">
        <v>87</v>
      </c>
      <c r="C124" s="170" t="s">
        <v>82</v>
      </c>
      <c r="D124" s="184" t="s">
        <v>9</v>
      </c>
      <c r="E124" s="173" t="s">
        <v>180</v>
      </c>
      <c r="F124" s="49" t="str">
        <f>F27</f>
        <v>Wiederkehrende Prüfung und funktionserhaltendes Reinigen durchführen [Ventilatoren sowie Antriebselemente]</v>
      </c>
      <c r="G124" s="50" t="str">
        <f>G27</f>
        <v>1 Jahr</v>
      </c>
      <c r="H124" s="55">
        <f>H27</f>
        <v>0</v>
      </c>
      <c r="I124" s="91"/>
      <c r="J124" s="127">
        <f t="shared" si="73"/>
        <v>0</v>
      </c>
      <c r="K124" s="127">
        <f>J124*2</f>
        <v>0</v>
      </c>
      <c r="L124" s="116">
        <f>K124*2.5</f>
        <v>0</v>
      </c>
    </row>
    <row r="125" spans="2:12">
      <c r="B125" s="168"/>
      <c r="C125" s="171"/>
      <c r="D125" s="183"/>
      <c r="E125" s="174"/>
      <c r="F125" s="7" t="str">
        <f>Preisblatt!$E$19</f>
        <v>Wiederkehrende Hygienekontrolle durchführen [Ventilator (RLT)]</v>
      </c>
      <c r="G125" s="48" t="str">
        <f>Preisblatt!$F$19</f>
        <v>6 Monate</v>
      </c>
      <c r="H125" s="47">
        <f>Preisblatt!$G$19</f>
        <v>0</v>
      </c>
      <c r="I125" s="93"/>
      <c r="J125" s="128">
        <f t="shared" si="73"/>
        <v>0</v>
      </c>
      <c r="K125" s="128">
        <f>J125</f>
        <v>0</v>
      </c>
      <c r="L125" s="117">
        <f t="shared" ref="L125" si="75">K125*3</f>
        <v>0</v>
      </c>
    </row>
    <row r="126" spans="2:12">
      <c r="B126" s="168"/>
      <c r="C126" s="171"/>
      <c r="D126" s="9" t="str">
        <f>Preisblatt!C10</f>
        <v>Raumlufttechnische Anlage ohne Befeuchtung</v>
      </c>
      <c r="E126" s="174"/>
      <c r="F126" s="7" t="str">
        <f>Preisblatt!E10</f>
        <v>Wiederkehrende Hygieneinspektion durchführen [RLT-Anlagen ohne Befeuchtung und ohne erdverlegte Komponenten]</v>
      </c>
      <c r="G126" s="48" t="str">
        <f>Preisblatt!F10</f>
        <v>3 Jahre</v>
      </c>
      <c r="H126" s="47">
        <f>Preisblatt!G10</f>
        <v>0</v>
      </c>
      <c r="I126" s="93"/>
      <c r="J126" s="128">
        <f t="shared" si="73"/>
        <v>0</v>
      </c>
      <c r="K126" s="128">
        <f>J126</f>
        <v>0</v>
      </c>
      <c r="L126" s="117">
        <f>K126</f>
        <v>0</v>
      </c>
    </row>
    <row r="127" spans="2:12">
      <c r="B127" s="168"/>
      <c r="C127" s="171"/>
      <c r="D127" s="182" t="s">
        <v>10</v>
      </c>
      <c r="E127" s="174"/>
      <c r="F127" s="7" t="str">
        <f>Preisblatt!$E$26</f>
        <v>Wiederkehrende Hygienekontrolle durchführen [Luftfilter]</v>
      </c>
      <c r="G127" s="48" t="str">
        <f>Preisblatt!$F$26</f>
        <v>3 Monate</v>
      </c>
      <c r="H127" s="47">
        <f>Preisblatt!$G$26</f>
        <v>0</v>
      </c>
      <c r="I127" s="93"/>
      <c r="J127" s="128">
        <f t="shared" si="73"/>
        <v>0</v>
      </c>
      <c r="K127" s="128">
        <f>J127*4</f>
        <v>0</v>
      </c>
      <c r="L127" s="117">
        <f>K127*2.5</f>
        <v>0</v>
      </c>
    </row>
    <row r="128" spans="2:12">
      <c r="B128" s="168"/>
      <c r="C128" s="171"/>
      <c r="D128" s="185"/>
      <c r="E128" s="174"/>
      <c r="F128" s="7" t="str">
        <f t="shared" ref="F128:H129" si="76">F31</f>
        <v>Wiederkehrende Hygienekontrolle durchführen [Luftfilter]</v>
      </c>
      <c r="G128" s="48" t="str">
        <f t="shared" si="76"/>
        <v>6 Monate</v>
      </c>
      <c r="H128" s="47">
        <f t="shared" si="76"/>
        <v>0</v>
      </c>
      <c r="I128" s="93"/>
      <c r="J128" s="128">
        <f t="shared" ref="J128:J232" si="77">IF(I128="",H128,I128)</f>
        <v>0</v>
      </c>
      <c r="K128" s="128">
        <f>J128*2</f>
        <v>0</v>
      </c>
      <c r="L128" s="117">
        <f>K128*2.5</f>
        <v>0</v>
      </c>
    </row>
    <row r="129" spans="2:12">
      <c r="B129" s="168"/>
      <c r="C129" s="171"/>
      <c r="D129" s="185"/>
      <c r="E129" s="174"/>
      <c r="F129" s="7" t="str">
        <f t="shared" si="76"/>
        <v>Wiederkehrenden Filterwechsel 1. Stufe durchführen [Luftfilter]</v>
      </c>
      <c r="G129" s="48" t="str">
        <f t="shared" si="76"/>
        <v>1 Jahr</v>
      </c>
      <c r="H129" s="47">
        <f t="shared" si="76"/>
        <v>0</v>
      </c>
      <c r="I129" s="93"/>
      <c r="J129" s="128">
        <f t="shared" si="77"/>
        <v>0</v>
      </c>
      <c r="K129" s="128">
        <f>J129</f>
        <v>0</v>
      </c>
      <c r="L129" s="117">
        <f t="shared" ref="L129:L130" si="78">K129*3</f>
        <v>0</v>
      </c>
    </row>
    <row r="130" spans="2:12">
      <c r="B130" s="168"/>
      <c r="C130" s="171"/>
      <c r="D130" s="185"/>
      <c r="E130" s="174"/>
      <c r="F130" s="7" t="str">
        <f>Preisblatt!$E$29</f>
        <v>Alternativ Filter waschen (anstatt Filterwechsel Stufe 1 / Stufe 2)</v>
      </c>
      <c r="G130" s="48"/>
      <c r="H130" s="47">
        <f>Preisblatt!$G$29</f>
        <v>0</v>
      </c>
      <c r="I130" s="93"/>
      <c r="J130" s="128">
        <f t="shared" si="77"/>
        <v>0</v>
      </c>
      <c r="K130" s="128">
        <f>J130</f>
        <v>0</v>
      </c>
      <c r="L130" s="117">
        <f t="shared" si="78"/>
        <v>0</v>
      </c>
    </row>
    <row r="131" spans="2:12">
      <c r="B131" s="168"/>
      <c r="C131" s="171"/>
      <c r="D131" s="183"/>
      <c r="E131" s="174"/>
      <c r="F131" s="7" t="str">
        <f t="shared" ref="F131:H132" si="79">F34</f>
        <v>Wiederkehrenden Filterwechsel 2. Stufe durchführen [Luftfilter]</v>
      </c>
      <c r="G131" s="48" t="str">
        <f t="shared" si="79"/>
        <v>2 Jahre</v>
      </c>
      <c r="H131" s="47">
        <f t="shared" si="79"/>
        <v>0</v>
      </c>
      <c r="I131" s="93"/>
      <c r="J131" s="128">
        <f t="shared" si="77"/>
        <v>0</v>
      </c>
      <c r="K131" s="128">
        <f>J131</f>
        <v>0</v>
      </c>
      <c r="L131" s="117">
        <f>K131</f>
        <v>0</v>
      </c>
    </row>
    <row r="132" spans="2:12">
      <c r="B132" s="168"/>
      <c r="C132" s="171"/>
      <c r="D132" s="9" t="s">
        <v>7</v>
      </c>
      <c r="E132" s="174"/>
      <c r="F132" s="7" t="str">
        <f t="shared" si="79"/>
        <v>Wiederkehrende Hygienekontrolle durchführen [Luftdurchlässe]</v>
      </c>
      <c r="G132" s="48" t="str">
        <f t="shared" si="79"/>
        <v>1 Jahr</v>
      </c>
      <c r="H132" s="47">
        <f t="shared" si="79"/>
        <v>0</v>
      </c>
      <c r="I132" s="93"/>
      <c r="J132" s="128">
        <f t="shared" si="77"/>
        <v>0</v>
      </c>
      <c r="K132" s="128">
        <f>J132</f>
        <v>0</v>
      </c>
      <c r="L132" s="117">
        <f t="shared" ref="L132" si="80">K132*3</f>
        <v>0</v>
      </c>
    </row>
    <row r="133" spans="2:12">
      <c r="B133" s="168"/>
      <c r="C133" s="171"/>
      <c r="D133" s="182" t="s">
        <v>11</v>
      </c>
      <c r="E133" s="174"/>
      <c r="F133" s="7" t="str">
        <f>Preisblatt!$E$21</f>
        <v>Wiederkehrende Hygienekontrolle durchführen [Wärmeübertrager inklusive Wärmerückgewinnung (RLT)]</v>
      </c>
      <c r="G133" s="48" t="str">
        <f>Preisblatt!$F$21</f>
        <v>6 Monate</v>
      </c>
      <c r="H133" s="47">
        <f>Preisblatt!$G$21</f>
        <v>0</v>
      </c>
      <c r="I133" s="93"/>
      <c r="J133" s="128">
        <f t="shared" si="77"/>
        <v>0</v>
      </c>
      <c r="K133" s="128">
        <f>J133*2</f>
        <v>0</v>
      </c>
      <c r="L133" s="117">
        <f>K133*2.5</f>
        <v>0</v>
      </c>
    </row>
    <row r="134" spans="2:12">
      <c r="B134" s="168"/>
      <c r="C134" s="171"/>
      <c r="D134" s="183"/>
      <c r="E134" s="174"/>
      <c r="F134" s="7" t="str">
        <f t="shared" ref="F134:H135" si="81">F37</f>
        <v>Wiederkehrende Hygienekontrolle durchführen [Wärmeübertrager inklusive Wärmerückgewinnung (RLT)]</v>
      </c>
      <c r="G134" s="48" t="str">
        <f t="shared" si="81"/>
        <v>1 Jahr</v>
      </c>
      <c r="H134" s="47">
        <f t="shared" si="81"/>
        <v>0</v>
      </c>
      <c r="I134" s="93"/>
      <c r="J134" s="128">
        <f t="shared" si="77"/>
        <v>0</v>
      </c>
      <c r="K134" s="128">
        <f>J134</f>
        <v>0</v>
      </c>
      <c r="L134" s="117">
        <f t="shared" ref="L134:L137" si="82">K134*3</f>
        <v>0</v>
      </c>
    </row>
    <row r="135" spans="2:12" ht="14.5" thickBot="1">
      <c r="B135" s="169"/>
      <c r="C135" s="172"/>
      <c r="D135" s="59" t="s">
        <v>8</v>
      </c>
      <c r="E135" s="175"/>
      <c r="F135" s="53" t="str">
        <f t="shared" si="81"/>
        <v>Wiederkehrende Hygienekontrolle durchführen [Luftleitungen]</v>
      </c>
      <c r="G135" s="54" t="str">
        <f t="shared" si="81"/>
        <v>1 Jahr</v>
      </c>
      <c r="H135" s="52">
        <f t="shared" si="81"/>
        <v>0</v>
      </c>
      <c r="I135" s="94"/>
      <c r="J135" s="130">
        <f t="shared" si="77"/>
        <v>0</v>
      </c>
      <c r="K135" s="128">
        <f>J135</f>
        <v>0</v>
      </c>
      <c r="L135" s="117">
        <f t="shared" si="82"/>
        <v>0</v>
      </c>
    </row>
    <row r="136" spans="2:12" s="2" customFormat="1" ht="14.5" thickBot="1">
      <c r="B136" s="179" t="s">
        <v>153</v>
      </c>
      <c r="C136" s="180"/>
      <c r="D136" s="180"/>
      <c r="E136" s="180"/>
      <c r="F136" s="180"/>
      <c r="G136" s="181"/>
      <c r="H136" s="161"/>
      <c r="I136" s="162"/>
      <c r="J136" s="162"/>
      <c r="K136" s="162"/>
      <c r="L136" s="163"/>
    </row>
    <row r="137" spans="2:12" ht="15.5" customHeight="1">
      <c r="B137" s="167" t="s">
        <v>88</v>
      </c>
      <c r="C137" s="170" t="s">
        <v>89</v>
      </c>
      <c r="D137" s="60" t="s">
        <v>36</v>
      </c>
      <c r="E137" s="173" t="s">
        <v>47</v>
      </c>
      <c r="F137" s="49" t="str">
        <f>Preisblatt!E16</f>
        <v>Wiederkehrende Hygienekontrolle durchführen [Außen- und Fortluftdurchlässe (RLT)]</v>
      </c>
      <c r="G137" s="50" t="str">
        <f>Preisblatt!F16</f>
        <v>1 Jahr</v>
      </c>
      <c r="H137" s="55">
        <f>Preisblatt!G16</f>
        <v>0</v>
      </c>
      <c r="I137" s="91"/>
      <c r="J137" s="127">
        <f t="shared" si="77"/>
        <v>0</v>
      </c>
      <c r="K137" s="128">
        <f>J137</f>
        <v>0</v>
      </c>
      <c r="L137" s="117">
        <f t="shared" si="82"/>
        <v>0</v>
      </c>
    </row>
    <row r="138" spans="2:12" ht="15.5" customHeight="1">
      <c r="B138" s="168"/>
      <c r="C138" s="171"/>
      <c r="D138" s="9" t="str">
        <f>Preisblatt!C10</f>
        <v>Raumlufttechnische Anlage ohne Befeuchtung</v>
      </c>
      <c r="E138" s="174"/>
      <c r="F138" s="7" t="str">
        <f>Preisblatt!E10</f>
        <v>Wiederkehrende Hygieneinspektion durchführen [RLT-Anlagen ohne Befeuchtung und ohne erdverlegte Komponenten]</v>
      </c>
      <c r="G138" s="48" t="str">
        <f>Preisblatt!F10</f>
        <v>3 Jahre</v>
      </c>
      <c r="H138" s="47">
        <f>Preisblatt!G10</f>
        <v>0</v>
      </c>
      <c r="I138" s="93"/>
      <c r="J138" s="128">
        <f t="shared" si="77"/>
        <v>0</v>
      </c>
      <c r="K138" s="128">
        <f>J138</f>
        <v>0</v>
      </c>
      <c r="L138" s="117">
        <f>K138</f>
        <v>0</v>
      </c>
    </row>
    <row r="139" spans="2:12" ht="15.5" customHeight="1">
      <c r="B139" s="168"/>
      <c r="C139" s="171"/>
      <c r="D139" s="182" t="s">
        <v>6</v>
      </c>
      <c r="E139" s="174"/>
      <c r="F139" s="7" t="str">
        <f>Preisblatt!E11</f>
        <v>Wiederkehrende Hygienekontrolle durchführen [Kammerzentralen/Gerätegehäuse (RLT)]</v>
      </c>
      <c r="G139" s="48" t="str">
        <f>Preisblatt!F11</f>
        <v>6 Monate</v>
      </c>
      <c r="H139" s="47">
        <f>Preisblatt!G11</f>
        <v>0</v>
      </c>
      <c r="I139" s="93"/>
      <c r="J139" s="128">
        <f t="shared" si="77"/>
        <v>0</v>
      </c>
      <c r="K139" s="128">
        <f>J139*2</f>
        <v>0</v>
      </c>
      <c r="L139" s="117">
        <f>K139*2.5</f>
        <v>0</v>
      </c>
    </row>
    <row r="140" spans="2:12" ht="15.5" customHeight="1">
      <c r="B140" s="168"/>
      <c r="C140" s="171"/>
      <c r="D140" s="183"/>
      <c r="E140" s="174"/>
      <c r="F140" s="7" t="str">
        <f>Preisblatt!E12</f>
        <v>Wiederkehrende Hygienekontrolle durchführen [Kammerzentralen/Gerätegehäuse (RLT)]</v>
      </c>
      <c r="G140" s="48" t="str">
        <f>Preisblatt!F12</f>
        <v>1 Jahr</v>
      </c>
      <c r="H140" s="47">
        <f>Preisblatt!G12</f>
        <v>0</v>
      </c>
      <c r="I140" s="93"/>
      <c r="J140" s="128">
        <f t="shared" si="77"/>
        <v>0</v>
      </c>
      <c r="K140" s="128">
        <f>J140</f>
        <v>0</v>
      </c>
      <c r="L140" s="117">
        <f t="shared" ref="L140:L146" si="83">K140*3</f>
        <v>0</v>
      </c>
    </row>
    <row r="141" spans="2:12" ht="15.5" customHeight="1">
      <c r="B141" s="168"/>
      <c r="C141" s="171"/>
      <c r="D141" s="9" t="s">
        <v>7</v>
      </c>
      <c r="E141" s="174"/>
      <c r="F141" s="7" t="str">
        <f>Preisblatt!E17</f>
        <v>Wiederkehrende Hygienekontrolle durchführen [Luftdurchlässe]</v>
      </c>
      <c r="G141" s="48" t="str">
        <f>Preisblatt!F17</f>
        <v>1 Jahr</v>
      </c>
      <c r="H141" s="47">
        <f>Preisblatt!G17</f>
        <v>0</v>
      </c>
      <c r="I141" s="93"/>
      <c r="J141" s="128">
        <f t="shared" si="77"/>
        <v>0</v>
      </c>
      <c r="K141" s="128">
        <f>J141</f>
        <v>0</v>
      </c>
      <c r="L141" s="117">
        <f t="shared" si="83"/>
        <v>0</v>
      </c>
    </row>
    <row r="142" spans="2:12" ht="15.5" customHeight="1">
      <c r="B142" s="168"/>
      <c r="C142" s="171"/>
      <c r="D142" s="9" t="s">
        <v>8</v>
      </c>
      <c r="E142" s="174"/>
      <c r="F142" s="7" t="str">
        <f>Preisblatt!E18</f>
        <v>Wiederkehrende Hygienekontrolle durchführen [Luftleitungen]</v>
      </c>
      <c r="G142" s="48" t="str">
        <f>Preisblatt!F18</f>
        <v>1 Jahr</v>
      </c>
      <c r="H142" s="47">
        <f>Preisblatt!G18</f>
        <v>0</v>
      </c>
      <c r="I142" s="93"/>
      <c r="J142" s="128">
        <f t="shared" si="77"/>
        <v>0</v>
      </c>
      <c r="K142" s="128">
        <f>J142</f>
        <v>0</v>
      </c>
      <c r="L142" s="117">
        <f t="shared" si="83"/>
        <v>0</v>
      </c>
    </row>
    <row r="143" spans="2:12">
      <c r="B143" s="168"/>
      <c r="C143" s="171"/>
      <c r="D143" s="182" t="s">
        <v>9</v>
      </c>
      <c r="E143" s="174"/>
      <c r="F143" s="7" t="str">
        <f>Preisblatt!$E$19</f>
        <v>Wiederkehrende Hygienekontrolle durchführen [Ventilator (RLT)]</v>
      </c>
      <c r="G143" s="48" t="str">
        <f>Preisblatt!$F$19</f>
        <v>6 Monate</v>
      </c>
      <c r="H143" s="47">
        <f>Preisblatt!$G$19</f>
        <v>0</v>
      </c>
      <c r="I143" s="93"/>
      <c r="J143" s="128">
        <f t="shared" si="77"/>
        <v>0</v>
      </c>
      <c r="K143" s="128">
        <f>J143*2</f>
        <v>0</v>
      </c>
      <c r="L143" s="117">
        <f>K143*2.5</f>
        <v>0</v>
      </c>
    </row>
    <row r="144" spans="2:12" ht="15.5" customHeight="1">
      <c r="B144" s="168"/>
      <c r="C144" s="171"/>
      <c r="D144" s="183"/>
      <c r="E144" s="174"/>
      <c r="F144" s="7" t="str">
        <f>Preisblatt!E20</f>
        <v>Wiederkehrende Prüfung und funktionserhaltendes Reinigen durchführen [Ventilatoren sowie Antriebselemente]</v>
      </c>
      <c r="G144" s="48" t="str">
        <f>Preisblatt!F20</f>
        <v>1 Jahr</v>
      </c>
      <c r="H144" s="47">
        <f>Preisblatt!G20</f>
        <v>0</v>
      </c>
      <c r="I144" s="93"/>
      <c r="J144" s="128">
        <f t="shared" si="77"/>
        <v>0</v>
      </c>
      <c r="K144" s="128">
        <f>J144</f>
        <v>0</v>
      </c>
      <c r="L144" s="117">
        <f t="shared" si="83"/>
        <v>0</v>
      </c>
    </row>
    <row r="145" spans="2:12">
      <c r="B145" s="168"/>
      <c r="C145" s="171"/>
      <c r="D145" s="182" t="s">
        <v>11</v>
      </c>
      <c r="E145" s="174"/>
      <c r="F145" s="7" t="str">
        <f>Preisblatt!$E$21</f>
        <v>Wiederkehrende Hygienekontrolle durchführen [Wärmeübertrager inklusive Wärmerückgewinnung (RLT)]</v>
      </c>
      <c r="G145" s="48" t="str">
        <f>Preisblatt!$F$21</f>
        <v>6 Monate</v>
      </c>
      <c r="H145" s="47">
        <f>Preisblatt!$G$21</f>
        <v>0</v>
      </c>
      <c r="I145" s="93"/>
      <c r="J145" s="128">
        <f t="shared" ref="J145" si="84">IF(I145="",H145,I145)</f>
        <v>0</v>
      </c>
      <c r="K145" s="128">
        <f>J145*2</f>
        <v>0</v>
      </c>
      <c r="L145" s="117">
        <f>K145*2.5</f>
        <v>0</v>
      </c>
    </row>
    <row r="146" spans="2:12" ht="15.5" customHeight="1">
      <c r="B146" s="168"/>
      <c r="C146" s="171"/>
      <c r="D146" s="183"/>
      <c r="E146" s="174"/>
      <c r="F146" s="8" t="str">
        <f>Preisblatt!E22</f>
        <v>Wiederkehrende Hygienekontrolle durchführen [Wärmeübertrager inklusive Wärmerückgewinnung (RLT)]</v>
      </c>
      <c r="G146" s="61" t="str">
        <f>Preisblatt!F22</f>
        <v>1 Jahr</v>
      </c>
      <c r="H146" s="62">
        <f>Preisblatt!G22</f>
        <v>0</v>
      </c>
      <c r="I146" s="95"/>
      <c r="J146" s="131">
        <f t="shared" si="77"/>
        <v>0</v>
      </c>
      <c r="K146" s="128">
        <f>J146</f>
        <v>0</v>
      </c>
      <c r="L146" s="117">
        <f t="shared" si="83"/>
        <v>0</v>
      </c>
    </row>
    <row r="147" spans="2:12">
      <c r="B147" s="168"/>
      <c r="C147" s="171"/>
      <c r="D147" s="182" t="s">
        <v>10</v>
      </c>
      <c r="E147" s="174"/>
      <c r="F147" s="7" t="str">
        <f>Preisblatt!$E$26</f>
        <v>Wiederkehrende Hygienekontrolle durchführen [Luftfilter]</v>
      </c>
      <c r="G147" s="48" t="str">
        <f>Preisblatt!$F$26</f>
        <v>3 Monate</v>
      </c>
      <c r="H147" s="47">
        <f>Preisblatt!$G$26</f>
        <v>0</v>
      </c>
      <c r="I147" s="93"/>
      <c r="J147" s="128">
        <f t="shared" si="77"/>
        <v>0</v>
      </c>
      <c r="K147" s="128">
        <f>J147*4</f>
        <v>0</v>
      </c>
      <c r="L147" s="117">
        <f>K147*2.5</f>
        <v>0</v>
      </c>
    </row>
    <row r="148" spans="2:12" ht="15.5" customHeight="1">
      <c r="B148" s="168"/>
      <c r="C148" s="171"/>
      <c r="D148" s="185"/>
      <c r="E148" s="174"/>
      <c r="F148" s="8" t="str">
        <f>Preisblatt!E27</f>
        <v>Wiederkehrende Hygienekontrolle durchführen [Luftfilter]</v>
      </c>
      <c r="G148" s="61" t="str">
        <f>Preisblatt!F27</f>
        <v>6 Monate</v>
      </c>
      <c r="H148" s="63">
        <f>Preisblatt!G27</f>
        <v>0</v>
      </c>
      <c r="I148" s="95"/>
      <c r="J148" s="131">
        <f t="shared" si="77"/>
        <v>0</v>
      </c>
      <c r="K148" s="128">
        <f>J148*2</f>
        <v>0</v>
      </c>
      <c r="L148" s="117">
        <f>K148*2.5</f>
        <v>0</v>
      </c>
    </row>
    <row r="149" spans="2:12" ht="15.5" customHeight="1">
      <c r="B149" s="168"/>
      <c r="C149" s="171"/>
      <c r="D149" s="185"/>
      <c r="E149" s="174"/>
      <c r="F149" s="7" t="str">
        <f>Preisblatt!E28</f>
        <v>Wiederkehrenden Filterwechsel 1. Stufe durchführen [Luftfilter]</v>
      </c>
      <c r="G149" s="48" t="str">
        <f>Preisblatt!F28</f>
        <v>1 Jahr</v>
      </c>
      <c r="H149" s="47">
        <f>Preisblatt!G28</f>
        <v>0</v>
      </c>
      <c r="I149" s="93"/>
      <c r="J149" s="128">
        <f t="shared" si="77"/>
        <v>0</v>
      </c>
      <c r="K149" s="128">
        <f>J149</f>
        <v>0</v>
      </c>
      <c r="L149" s="117">
        <f t="shared" ref="L149:L150" si="85">K149*3</f>
        <v>0</v>
      </c>
    </row>
    <row r="150" spans="2:12">
      <c r="B150" s="168"/>
      <c r="C150" s="171"/>
      <c r="D150" s="185"/>
      <c r="E150" s="174"/>
      <c r="F150" s="7" t="str">
        <f>Preisblatt!$E$29</f>
        <v>Alternativ Filter waschen (anstatt Filterwechsel Stufe 1 / Stufe 2)</v>
      </c>
      <c r="G150" s="48"/>
      <c r="H150" s="47">
        <f>Preisblatt!$G$29</f>
        <v>0</v>
      </c>
      <c r="I150" s="93"/>
      <c r="J150" s="128">
        <f t="shared" ref="J150" si="86">IF(I150="",H150,I150)</f>
        <v>0</v>
      </c>
      <c r="K150" s="128">
        <f>J150</f>
        <v>0</v>
      </c>
      <c r="L150" s="117">
        <f t="shared" si="85"/>
        <v>0</v>
      </c>
    </row>
    <row r="151" spans="2:12" ht="15.5" customHeight="1" thickBot="1">
      <c r="B151" s="169"/>
      <c r="C151" s="172"/>
      <c r="D151" s="206"/>
      <c r="E151" s="175"/>
      <c r="F151" s="53" t="str">
        <f>Preisblatt!E30</f>
        <v>Wiederkehrenden Filterwechsel 2. Stufe durchführen [Luftfilter]</v>
      </c>
      <c r="G151" s="54" t="str">
        <f>Preisblatt!F30</f>
        <v>2 Jahre</v>
      </c>
      <c r="H151" s="52">
        <f>Preisblatt!G30</f>
        <v>0</v>
      </c>
      <c r="I151" s="94"/>
      <c r="J151" s="130">
        <f t="shared" si="77"/>
        <v>0</v>
      </c>
      <c r="K151" s="128">
        <f>J151</f>
        <v>0</v>
      </c>
      <c r="L151" s="117">
        <f>K151</f>
        <v>0</v>
      </c>
    </row>
    <row r="152" spans="2:12" s="2" customFormat="1" ht="13.5" customHeight="1" thickBot="1">
      <c r="B152" s="179" t="s">
        <v>154</v>
      </c>
      <c r="C152" s="180"/>
      <c r="D152" s="180"/>
      <c r="E152" s="180"/>
      <c r="F152" s="180"/>
      <c r="G152" s="181"/>
      <c r="H152" s="161"/>
      <c r="I152" s="162"/>
      <c r="J152" s="162"/>
      <c r="K152" s="162"/>
      <c r="L152" s="163"/>
    </row>
    <row r="153" spans="2:12" ht="16" customHeight="1">
      <c r="B153" s="167" t="s">
        <v>90</v>
      </c>
      <c r="C153" s="170" t="s">
        <v>91</v>
      </c>
      <c r="D153" s="60" t="s">
        <v>36</v>
      </c>
      <c r="E153" s="173" t="s">
        <v>47</v>
      </c>
      <c r="F153" s="49" t="str">
        <f>F137</f>
        <v>Wiederkehrende Hygienekontrolle durchführen [Außen- und Fortluftdurchlässe (RLT)]</v>
      </c>
      <c r="G153" s="50" t="str">
        <f>G137</f>
        <v>1 Jahr</v>
      </c>
      <c r="H153" s="55">
        <f>H137</f>
        <v>0</v>
      </c>
      <c r="I153" s="91"/>
      <c r="J153" s="127">
        <f t="shared" si="77"/>
        <v>0</v>
      </c>
      <c r="K153" s="128">
        <f>J153</f>
        <v>0</v>
      </c>
      <c r="L153" s="117">
        <f t="shared" ref="L153" si="87">K153*3</f>
        <v>0</v>
      </c>
    </row>
    <row r="154" spans="2:12" ht="16" customHeight="1">
      <c r="B154" s="168"/>
      <c r="C154" s="171"/>
      <c r="D154" s="9" t="str">
        <f>Preisblatt!C10</f>
        <v>Raumlufttechnische Anlage ohne Befeuchtung</v>
      </c>
      <c r="E154" s="174"/>
      <c r="F154" s="7" t="str">
        <f>Preisblatt!E10</f>
        <v>Wiederkehrende Hygieneinspektion durchführen [RLT-Anlagen ohne Befeuchtung und ohne erdverlegte Komponenten]</v>
      </c>
      <c r="G154" s="48" t="str">
        <f>Preisblatt!F10</f>
        <v>3 Jahre</v>
      </c>
      <c r="H154" s="47">
        <f>Preisblatt!G10</f>
        <v>0</v>
      </c>
      <c r="I154" s="93"/>
      <c r="J154" s="128">
        <f t="shared" si="77"/>
        <v>0</v>
      </c>
      <c r="K154" s="128">
        <f>J154</f>
        <v>0</v>
      </c>
      <c r="L154" s="117">
        <f>K154</f>
        <v>0</v>
      </c>
    </row>
    <row r="155" spans="2:12" ht="16" customHeight="1">
      <c r="B155" s="168"/>
      <c r="C155" s="171"/>
      <c r="D155" s="182" t="s">
        <v>6</v>
      </c>
      <c r="E155" s="174"/>
      <c r="F155" s="7" t="str">
        <f>Preisblatt!E11</f>
        <v>Wiederkehrende Hygienekontrolle durchführen [Kammerzentralen/Gerätegehäuse (RLT)]</v>
      </c>
      <c r="G155" s="48" t="str">
        <f>Preisblatt!F11</f>
        <v>6 Monate</v>
      </c>
      <c r="H155" s="47">
        <f>Preisblatt!G11</f>
        <v>0</v>
      </c>
      <c r="I155" s="93"/>
      <c r="J155" s="128">
        <f t="shared" si="77"/>
        <v>0</v>
      </c>
      <c r="K155" s="128">
        <f>J155*2</f>
        <v>0</v>
      </c>
      <c r="L155" s="117">
        <f>K155*2.5</f>
        <v>0</v>
      </c>
    </row>
    <row r="156" spans="2:12" ht="16" customHeight="1">
      <c r="B156" s="168"/>
      <c r="C156" s="171"/>
      <c r="D156" s="183"/>
      <c r="E156" s="174"/>
      <c r="F156" s="7" t="str">
        <f t="shared" ref="F156:H158" si="88">F140</f>
        <v>Wiederkehrende Hygienekontrolle durchführen [Kammerzentralen/Gerätegehäuse (RLT)]</v>
      </c>
      <c r="G156" s="48" t="str">
        <f t="shared" si="88"/>
        <v>1 Jahr</v>
      </c>
      <c r="H156" s="47">
        <f t="shared" si="88"/>
        <v>0</v>
      </c>
      <c r="I156" s="93"/>
      <c r="J156" s="128">
        <f t="shared" si="77"/>
        <v>0</v>
      </c>
      <c r="K156" s="128">
        <f>J156</f>
        <v>0</v>
      </c>
      <c r="L156" s="117">
        <f t="shared" ref="L156:L162" si="89">K156*3</f>
        <v>0</v>
      </c>
    </row>
    <row r="157" spans="2:12" ht="16" customHeight="1">
      <c r="B157" s="168"/>
      <c r="C157" s="171"/>
      <c r="D157" s="9" t="s">
        <v>7</v>
      </c>
      <c r="E157" s="174"/>
      <c r="F157" s="7" t="str">
        <f t="shared" si="88"/>
        <v>Wiederkehrende Hygienekontrolle durchführen [Luftdurchlässe]</v>
      </c>
      <c r="G157" s="48" t="str">
        <f t="shared" si="88"/>
        <v>1 Jahr</v>
      </c>
      <c r="H157" s="47">
        <f t="shared" si="88"/>
        <v>0</v>
      </c>
      <c r="I157" s="93"/>
      <c r="J157" s="128">
        <f t="shared" si="77"/>
        <v>0</v>
      </c>
      <c r="K157" s="128">
        <f>J157</f>
        <v>0</v>
      </c>
      <c r="L157" s="117">
        <f t="shared" si="89"/>
        <v>0</v>
      </c>
    </row>
    <row r="158" spans="2:12" ht="16" customHeight="1">
      <c r="B158" s="168"/>
      <c r="C158" s="171"/>
      <c r="D158" s="9" t="s">
        <v>8</v>
      </c>
      <c r="E158" s="174"/>
      <c r="F158" s="7" t="str">
        <f t="shared" si="88"/>
        <v>Wiederkehrende Hygienekontrolle durchführen [Luftleitungen]</v>
      </c>
      <c r="G158" s="48" t="str">
        <f t="shared" si="88"/>
        <v>1 Jahr</v>
      </c>
      <c r="H158" s="47">
        <f t="shared" si="88"/>
        <v>0</v>
      </c>
      <c r="I158" s="93"/>
      <c r="J158" s="128">
        <f t="shared" si="77"/>
        <v>0</v>
      </c>
      <c r="K158" s="128">
        <f>J158</f>
        <v>0</v>
      </c>
      <c r="L158" s="117">
        <f t="shared" si="89"/>
        <v>0</v>
      </c>
    </row>
    <row r="159" spans="2:12">
      <c r="B159" s="168"/>
      <c r="C159" s="171"/>
      <c r="D159" s="182" t="s">
        <v>9</v>
      </c>
      <c r="E159" s="174"/>
      <c r="F159" s="7" t="str">
        <f>Preisblatt!$E$19</f>
        <v>Wiederkehrende Hygienekontrolle durchführen [Ventilator (RLT)]</v>
      </c>
      <c r="G159" s="48" t="str">
        <f>Preisblatt!$F$19</f>
        <v>6 Monate</v>
      </c>
      <c r="H159" s="47">
        <f>Preisblatt!$G$19</f>
        <v>0</v>
      </c>
      <c r="I159" s="93"/>
      <c r="J159" s="128">
        <f t="shared" ref="J159" si="90">IF(I159="",H159,I159)</f>
        <v>0</v>
      </c>
      <c r="K159" s="128">
        <f>J159*2</f>
        <v>0</v>
      </c>
      <c r="L159" s="117">
        <f>K159*2.5</f>
        <v>0</v>
      </c>
    </row>
    <row r="160" spans="2:12" ht="16" customHeight="1">
      <c r="B160" s="168"/>
      <c r="C160" s="171"/>
      <c r="D160" s="183"/>
      <c r="E160" s="174"/>
      <c r="F160" s="7" t="str">
        <f>F144</f>
        <v>Wiederkehrende Prüfung und funktionserhaltendes Reinigen durchführen [Ventilatoren sowie Antriebselemente]</v>
      </c>
      <c r="G160" s="48" t="str">
        <f>G144</f>
        <v>1 Jahr</v>
      </c>
      <c r="H160" s="47">
        <f>H144</f>
        <v>0</v>
      </c>
      <c r="I160" s="93"/>
      <c r="J160" s="128">
        <f t="shared" si="77"/>
        <v>0</v>
      </c>
      <c r="K160" s="128">
        <f>J160</f>
        <v>0</v>
      </c>
      <c r="L160" s="117">
        <f t="shared" si="89"/>
        <v>0</v>
      </c>
    </row>
    <row r="161" spans="2:12">
      <c r="B161" s="168"/>
      <c r="C161" s="171"/>
      <c r="D161" s="182" t="s">
        <v>11</v>
      </c>
      <c r="E161" s="174"/>
      <c r="F161" s="7" t="str">
        <f>Preisblatt!$E$21</f>
        <v>Wiederkehrende Hygienekontrolle durchführen [Wärmeübertrager inklusive Wärmerückgewinnung (RLT)]</v>
      </c>
      <c r="G161" s="48" t="str">
        <f>Preisblatt!$F$21</f>
        <v>6 Monate</v>
      </c>
      <c r="H161" s="47">
        <f>Preisblatt!$G$21</f>
        <v>0</v>
      </c>
      <c r="I161" s="93"/>
      <c r="J161" s="128">
        <f t="shared" si="77"/>
        <v>0</v>
      </c>
      <c r="K161" s="128">
        <f>J161*2</f>
        <v>0</v>
      </c>
      <c r="L161" s="117">
        <f>K161*2.5</f>
        <v>0</v>
      </c>
    </row>
    <row r="162" spans="2:12" ht="16" customHeight="1">
      <c r="B162" s="168"/>
      <c r="C162" s="171"/>
      <c r="D162" s="183"/>
      <c r="E162" s="174"/>
      <c r="F162" s="8" t="str">
        <f>Preisblatt!E22</f>
        <v>Wiederkehrende Hygienekontrolle durchführen [Wärmeübertrager inklusive Wärmerückgewinnung (RLT)]</v>
      </c>
      <c r="G162" s="61" t="str">
        <f>Preisblatt!F22</f>
        <v>1 Jahr</v>
      </c>
      <c r="H162" s="63">
        <f>Preisblatt!G22</f>
        <v>0</v>
      </c>
      <c r="I162" s="95"/>
      <c r="J162" s="131">
        <f t="shared" si="77"/>
        <v>0</v>
      </c>
      <c r="K162" s="128">
        <f>J162</f>
        <v>0</v>
      </c>
      <c r="L162" s="117">
        <f t="shared" si="89"/>
        <v>0</v>
      </c>
    </row>
    <row r="163" spans="2:12">
      <c r="B163" s="168"/>
      <c r="C163" s="171"/>
      <c r="D163" s="182" t="s">
        <v>10</v>
      </c>
      <c r="E163" s="174"/>
      <c r="F163" s="7" t="str">
        <f>Preisblatt!$E$26</f>
        <v>Wiederkehrende Hygienekontrolle durchführen [Luftfilter]</v>
      </c>
      <c r="G163" s="48" t="str">
        <f>Preisblatt!$F$26</f>
        <v>3 Monate</v>
      </c>
      <c r="H163" s="47">
        <f>Preisblatt!$G$26</f>
        <v>0</v>
      </c>
      <c r="I163" s="93"/>
      <c r="J163" s="128">
        <f t="shared" ref="J163" si="91">IF(I163="",H163,I163)</f>
        <v>0</v>
      </c>
      <c r="K163" s="128">
        <f>J163*4</f>
        <v>0</v>
      </c>
      <c r="L163" s="117">
        <f>K163*2.5</f>
        <v>0</v>
      </c>
    </row>
    <row r="164" spans="2:12" ht="16" customHeight="1">
      <c r="B164" s="168"/>
      <c r="C164" s="171"/>
      <c r="D164" s="185"/>
      <c r="E164" s="174"/>
      <c r="F164" s="7" t="str">
        <f t="shared" ref="F164:H165" si="92">F148</f>
        <v>Wiederkehrende Hygienekontrolle durchführen [Luftfilter]</v>
      </c>
      <c r="G164" s="48" t="str">
        <f t="shared" si="92"/>
        <v>6 Monate</v>
      </c>
      <c r="H164" s="47">
        <f t="shared" si="92"/>
        <v>0</v>
      </c>
      <c r="I164" s="93"/>
      <c r="J164" s="128">
        <f t="shared" si="77"/>
        <v>0</v>
      </c>
      <c r="K164" s="128">
        <f>J164*2</f>
        <v>0</v>
      </c>
      <c r="L164" s="117">
        <f>K164*2.5</f>
        <v>0</v>
      </c>
    </row>
    <row r="165" spans="2:12" ht="16" customHeight="1">
      <c r="B165" s="168"/>
      <c r="C165" s="171"/>
      <c r="D165" s="185"/>
      <c r="E165" s="174"/>
      <c r="F165" s="7" t="str">
        <f t="shared" si="92"/>
        <v>Wiederkehrenden Filterwechsel 1. Stufe durchführen [Luftfilter]</v>
      </c>
      <c r="G165" s="48" t="str">
        <f t="shared" si="92"/>
        <v>1 Jahr</v>
      </c>
      <c r="H165" s="47">
        <f t="shared" si="92"/>
        <v>0</v>
      </c>
      <c r="I165" s="93"/>
      <c r="J165" s="128">
        <f t="shared" si="77"/>
        <v>0</v>
      </c>
      <c r="K165" s="128">
        <f>J165</f>
        <v>0</v>
      </c>
      <c r="L165" s="117">
        <f t="shared" ref="L165:L166" si="93">K165*3</f>
        <v>0</v>
      </c>
    </row>
    <row r="166" spans="2:12">
      <c r="B166" s="168"/>
      <c r="C166" s="171"/>
      <c r="D166" s="185"/>
      <c r="E166" s="174"/>
      <c r="F166" s="7" t="str">
        <f>Preisblatt!$E$29</f>
        <v>Alternativ Filter waschen (anstatt Filterwechsel Stufe 1 / Stufe 2)</v>
      </c>
      <c r="G166" s="48"/>
      <c r="H166" s="47">
        <f>Preisblatt!$G$29</f>
        <v>0</v>
      </c>
      <c r="I166" s="93"/>
      <c r="J166" s="128">
        <f t="shared" si="77"/>
        <v>0</v>
      </c>
      <c r="K166" s="128">
        <f>J166</f>
        <v>0</v>
      </c>
      <c r="L166" s="117">
        <f t="shared" si="93"/>
        <v>0</v>
      </c>
    </row>
    <row r="167" spans="2:12" ht="16" customHeight="1" thickBot="1">
      <c r="B167" s="169"/>
      <c r="C167" s="172"/>
      <c r="D167" s="206"/>
      <c r="E167" s="175"/>
      <c r="F167" s="53" t="str">
        <f t="shared" ref="F167:H167" si="94">F151</f>
        <v>Wiederkehrenden Filterwechsel 2. Stufe durchführen [Luftfilter]</v>
      </c>
      <c r="G167" s="54" t="str">
        <f t="shared" si="94"/>
        <v>2 Jahre</v>
      </c>
      <c r="H167" s="52">
        <f t="shared" si="94"/>
        <v>0</v>
      </c>
      <c r="I167" s="94"/>
      <c r="J167" s="130">
        <f t="shared" si="77"/>
        <v>0</v>
      </c>
      <c r="K167" s="128">
        <f>J167</f>
        <v>0</v>
      </c>
      <c r="L167" s="117">
        <f>K167</f>
        <v>0</v>
      </c>
    </row>
    <row r="168" spans="2:12" s="2" customFormat="1" ht="14.5" thickBot="1">
      <c r="B168" s="179" t="s">
        <v>155</v>
      </c>
      <c r="C168" s="180"/>
      <c r="D168" s="180"/>
      <c r="E168" s="180"/>
      <c r="F168" s="180"/>
      <c r="G168" s="181"/>
      <c r="H168" s="161"/>
      <c r="I168" s="162"/>
      <c r="J168" s="162"/>
      <c r="K168" s="162"/>
      <c r="L168" s="163"/>
    </row>
    <row r="169" spans="2:12" ht="14" customHeight="1">
      <c r="B169" s="167" t="s">
        <v>92</v>
      </c>
      <c r="C169" s="170" t="s">
        <v>93</v>
      </c>
      <c r="D169" s="60" t="str">
        <f>Preisblatt!C10</f>
        <v>Raumlufttechnische Anlage ohne Befeuchtung</v>
      </c>
      <c r="E169" s="173" t="s">
        <v>47</v>
      </c>
      <c r="F169" s="49" t="str">
        <f>Preisblatt!E10</f>
        <v>Wiederkehrende Hygieneinspektion durchführen [RLT-Anlagen ohne Befeuchtung und ohne erdverlegte Komponenten]</v>
      </c>
      <c r="G169" s="50" t="str">
        <f>Preisblatt!F10</f>
        <v>3 Jahre</v>
      </c>
      <c r="H169" s="55">
        <f>Preisblatt!G10</f>
        <v>0</v>
      </c>
      <c r="I169" s="91"/>
      <c r="J169" s="127">
        <f t="shared" si="77"/>
        <v>0</v>
      </c>
      <c r="K169" s="128">
        <f>J169</f>
        <v>0</v>
      </c>
      <c r="L169" s="117">
        <f>K169</f>
        <v>0</v>
      </c>
    </row>
    <row r="170" spans="2:12">
      <c r="B170" s="168"/>
      <c r="C170" s="171"/>
      <c r="D170" s="182" t="s">
        <v>10</v>
      </c>
      <c r="E170" s="174"/>
      <c r="F170" s="7" t="str">
        <f>Preisblatt!$E$26</f>
        <v>Wiederkehrende Hygienekontrolle durchführen [Luftfilter]</v>
      </c>
      <c r="G170" s="48" t="str">
        <f>Preisblatt!$F$26</f>
        <v>3 Monate</v>
      </c>
      <c r="H170" s="47">
        <f>Preisblatt!$G$26</f>
        <v>0</v>
      </c>
      <c r="I170" s="93"/>
      <c r="J170" s="128">
        <f t="shared" si="77"/>
        <v>0</v>
      </c>
      <c r="K170" s="128">
        <f>J170*4</f>
        <v>0</v>
      </c>
      <c r="L170" s="117">
        <f>K170*2.5</f>
        <v>0</v>
      </c>
    </row>
    <row r="171" spans="2:12">
      <c r="B171" s="168"/>
      <c r="C171" s="171"/>
      <c r="D171" s="185"/>
      <c r="E171" s="174"/>
      <c r="F171" s="7" t="str">
        <f>Preisblatt!E27</f>
        <v>Wiederkehrende Hygienekontrolle durchführen [Luftfilter]</v>
      </c>
      <c r="G171" s="48" t="str">
        <f>Preisblatt!F27</f>
        <v>6 Monate</v>
      </c>
      <c r="H171" s="47">
        <f>Preisblatt!G27</f>
        <v>0</v>
      </c>
      <c r="I171" s="93"/>
      <c r="J171" s="128">
        <f t="shared" si="77"/>
        <v>0</v>
      </c>
      <c r="K171" s="128">
        <f>J171*2</f>
        <v>0</v>
      </c>
      <c r="L171" s="117">
        <f>K171*2.5</f>
        <v>0</v>
      </c>
    </row>
    <row r="172" spans="2:12">
      <c r="B172" s="168"/>
      <c r="C172" s="171"/>
      <c r="D172" s="185"/>
      <c r="E172" s="174"/>
      <c r="F172" s="7" t="str">
        <f>Preisblatt!E28</f>
        <v>Wiederkehrenden Filterwechsel 1. Stufe durchführen [Luftfilter]</v>
      </c>
      <c r="G172" s="48" t="str">
        <f>Preisblatt!F28</f>
        <v>1 Jahr</v>
      </c>
      <c r="H172" s="47">
        <f>Preisblatt!G28</f>
        <v>0</v>
      </c>
      <c r="I172" s="93"/>
      <c r="J172" s="128">
        <f t="shared" si="77"/>
        <v>0</v>
      </c>
      <c r="K172" s="128">
        <f>J172</f>
        <v>0</v>
      </c>
      <c r="L172" s="117">
        <f t="shared" ref="L172:L173" si="95">K172*3</f>
        <v>0</v>
      </c>
    </row>
    <row r="173" spans="2:12">
      <c r="B173" s="168"/>
      <c r="C173" s="171"/>
      <c r="D173" s="185"/>
      <c r="E173" s="174"/>
      <c r="F173" s="7" t="str">
        <f>Preisblatt!$E$29</f>
        <v>Alternativ Filter waschen (anstatt Filterwechsel Stufe 1 / Stufe 2)</v>
      </c>
      <c r="G173" s="48"/>
      <c r="H173" s="47">
        <f>Preisblatt!$G$29</f>
        <v>0</v>
      </c>
      <c r="I173" s="93"/>
      <c r="J173" s="128">
        <f t="shared" ref="J173" si="96">IF(I173="",H173,I173)</f>
        <v>0</v>
      </c>
      <c r="K173" s="128">
        <f>J173</f>
        <v>0</v>
      </c>
      <c r="L173" s="117">
        <f t="shared" si="95"/>
        <v>0</v>
      </c>
    </row>
    <row r="174" spans="2:12">
      <c r="B174" s="168"/>
      <c r="C174" s="171"/>
      <c r="D174" s="183"/>
      <c r="E174" s="174"/>
      <c r="F174" s="7" t="str">
        <f>Preisblatt!E30</f>
        <v>Wiederkehrenden Filterwechsel 2. Stufe durchführen [Luftfilter]</v>
      </c>
      <c r="G174" s="48" t="str">
        <f>Preisblatt!F30</f>
        <v>2 Jahre</v>
      </c>
      <c r="H174" s="47">
        <f>Preisblatt!G30</f>
        <v>0</v>
      </c>
      <c r="I174" s="93"/>
      <c r="J174" s="128">
        <f t="shared" si="77"/>
        <v>0</v>
      </c>
      <c r="K174" s="128">
        <f>J174</f>
        <v>0</v>
      </c>
      <c r="L174" s="117">
        <f>K174</f>
        <v>0</v>
      </c>
    </row>
    <row r="175" spans="2:12">
      <c r="B175" s="168"/>
      <c r="C175" s="171"/>
      <c r="D175" s="9" t="s">
        <v>36</v>
      </c>
      <c r="E175" s="174"/>
      <c r="F175" s="7" t="str">
        <f>Preisblatt!E16</f>
        <v>Wiederkehrende Hygienekontrolle durchführen [Außen- und Fortluftdurchlässe (RLT)]</v>
      </c>
      <c r="G175" s="48" t="str">
        <f>Preisblatt!F16</f>
        <v>1 Jahr</v>
      </c>
      <c r="H175" s="47">
        <f>Preisblatt!G16</f>
        <v>0</v>
      </c>
      <c r="I175" s="93"/>
      <c r="J175" s="128">
        <f t="shared" si="77"/>
        <v>0</v>
      </c>
      <c r="K175" s="128">
        <f>J175</f>
        <v>0</v>
      </c>
      <c r="L175" s="117">
        <f t="shared" ref="L175" si="97">K175*3</f>
        <v>0</v>
      </c>
    </row>
    <row r="176" spans="2:12">
      <c r="B176" s="168"/>
      <c r="C176" s="171"/>
      <c r="D176" s="182" t="s">
        <v>6</v>
      </c>
      <c r="E176" s="174"/>
      <c r="F176" s="7" t="str">
        <f>Preisblatt!E11</f>
        <v>Wiederkehrende Hygienekontrolle durchführen [Kammerzentralen/Gerätegehäuse (RLT)]</v>
      </c>
      <c r="G176" s="48" t="str">
        <f>Preisblatt!F11</f>
        <v>6 Monate</v>
      </c>
      <c r="H176" s="47">
        <f>Preisblatt!G11</f>
        <v>0</v>
      </c>
      <c r="I176" s="93"/>
      <c r="J176" s="128">
        <f t="shared" si="77"/>
        <v>0</v>
      </c>
      <c r="K176" s="128">
        <f>J176*2</f>
        <v>0</v>
      </c>
      <c r="L176" s="117">
        <f>K176*2.5</f>
        <v>0</v>
      </c>
    </row>
    <row r="177" spans="2:12">
      <c r="B177" s="168"/>
      <c r="C177" s="171"/>
      <c r="D177" s="183"/>
      <c r="E177" s="174"/>
      <c r="F177" s="7" t="str">
        <f>Preisblatt!E12</f>
        <v>Wiederkehrende Hygienekontrolle durchführen [Kammerzentralen/Gerätegehäuse (RLT)]</v>
      </c>
      <c r="G177" s="48" t="str">
        <f>Preisblatt!F12</f>
        <v>1 Jahr</v>
      </c>
      <c r="H177" s="47">
        <f>Preisblatt!G12</f>
        <v>0</v>
      </c>
      <c r="I177" s="93"/>
      <c r="J177" s="128">
        <f t="shared" si="77"/>
        <v>0</v>
      </c>
      <c r="K177" s="128">
        <f>J177</f>
        <v>0</v>
      </c>
      <c r="L177" s="117">
        <f t="shared" ref="L177" si="98">K177*3</f>
        <v>0</v>
      </c>
    </row>
    <row r="178" spans="2:12">
      <c r="B178" s="168"/>
      <c r="C178" s="171"/>
      <c r="D178" s="182" t="s">
        <v>38</v>
      </c>
      <c r="E178" s="174"/>
      <c r="F178" s="7" t="str">
        <f>Preisblatt!$E$23</f>
        <v>Wiederkehrende Hygienekontrolle durchführen [Wärmeübertrager inklusive Wärmerückgewinnung (RLT)]</v>
      </c>
      <c r="G178" s="48" t="str">
        <f>Preisblatt!$F$23</f>
        <v>3 Monate</v>
      </c>
      <c r="H178" s="47">
        <f>Preisblatt!$G$23</f>
        <v>0</v>
      </c>
      <c r="I178" s="93"/>
      <c r="J178" s="128">
        <f t="shared" si="77"/>
        <v>0</v>
      </c>
      <c r="K178" s="128">
        <f>J178*2</f>
        <v>0</v>
      </c>
      <c r="L178" s="117">
        <f>K178*2.5</f>
        <v>0</v>
      </c>
    </row>
    <row r="179" spans="2:12">
      <c r="B179" s="168"/>
      <c r="C179" s="171"/>
      <c r="D179" s="183"/>
      <c r="E179" s="174"/>
      <c r="F179" s="7" t="str">
        <f>Preisblatt!E24</f>
        <v>Wiederkehrende Hygienekontrolle durchführen [Wärmeübertrager inklusive Wärmerückgewinnung (RLT)]</v>
      </c>
      <c r="G179" s="48" t="str">
        <f>Preisblatt!F24</f>
        <v>1 Jahr</v>
      </c>
      <c r="H179" s="47">
        <f>Preisblatt!G24</f>
        <v>0</v>
      </c>
      <c r="I179" s="93"/>
      <c r="J179" s="128">
        <f t="shared" si="77"/>
        <v>0</v>
      </c>
      <c r="K179" s="128">
        <f>J179</f>
        <v>0</v>
      </c>
      <c r="L179" s="117">
        <f t="shared" ref="L179" si="99">K179*3</f>
        <v>0</v>
      </c>
    </row>
    <row r="180" spans="2:12">
      <c r="B180" s="168"/>
      <c r="C180" s="171"/>
      <c r="D180" s="182" t="s">
        <v>9</v>
      </c>
      <c r="E180" s="174"/>
      <c r="F180" s="7" t="str">
        <f>Preisblatt!$E$19</f>
        <v>Wiederkehrende Hygienekontrolle durchführen [Ventilator (RLT)]</v>
      </c>
      <c r="G180" s="48" t="str">
        <f>Preisblatt!$F$19</f>
        <v>6 Monate</v>
      </c>
      <c r="H180" s="47">
        <f>Preisblatt!$G$19</f>
        <v>0</v>
      </c>
      <c r="I180" s="93"/>
      <c r="J180" s="128">
        <f t="shared" si="77"/>
        <v>0</v>
      </c>
      <c r="K180" s="128">
        <f>J180*2</f>
        <v>0</v>
      </c>
      <c r="L180" s="117">
        <f>K180*2.5</f>
        <v>0</v>
      </c>
    </row>
    <row r="181" spans="2:12">
      <c r="B181" s="168"/>
      <c r="C181" s="171"/>
      <c r="D181" s="183"/>
      <c r="E181" s="174"/>
      <c r="F181" s="7" t="str">
        <f>Preisblatt!E20</f>
        <v>Wiederkehrende Prüfung und funktionserhaltendes Reinigen durchführen [Ventilatoren sowie Antriebselemente]</v>
      </c>
      <c r="G181" s="48" t="str">
        <f>Preisblatt!F20</f>
        <v>1 Jahr</v>
      </c>
      <c r="H181" s="47">
        <f>Preisblatt!G20</f>
        <v>0</v>
      </c>
      <c r="I181" s="93"/>
      <c r="J181" s="128">
        <f t="shared" si="77"/>
        <v>0</v>
      </c>
      <c r="K181" s="128">
        <f>J181</f>
        <v>0</v>
      </c>
      <c r="L181" s="117">
        <f t="shared" ref="L181:L183" si="100">K181*3</f>
        <v>0</v>
      </c>
    </row>
    <row r="182" spans="2:12">
      <c r="B182" s="168"/>
      <c r="C182" s="171"/>
      <c r="D182" s="9" t="s">
        <v>8</v>
      </c>
      <c r="E182" s="174"/>
      <c r="F182" s="7" t="str">
        <f>Preisblatt!E18</f>
        <v>Wiederkehrende Hygienekontrolle durchführen [Luftleitungen]</v>
      </c>
      <c r="G182" s="48" t="str">
        <f>Preisblatt!F18</f>
        <v>1 Jahr</v>
      </c>
      <c r="H182" s="47">
        <f>Preisblatt!G18</f>
        <v>0</v>
      </c>
      <c r="I182" s="93"/>
      <c r="J182" s="128">
        <f t="shared" si="77"/>
        <v>0</v>
      </c>
      <c r="K182" s="128">
        <f>J182</f>
        <v>0</v>
      </c>
      <c r="L182" s="117">
        <f t="shared" si="100"/>
        <v>0</v>
      </c>
    </row>
    <row r="183" spans="2:12" ht="14.5" thickBot="1">
      <c r="B183" s="169"/>
      <c r="C183" s="172"/>
      <c r="D183" s="59" t="s">
        <v>7</v>
      </c>
      <c r="E183" s="175"/>
      <c r="F183" s="53" t="str">
        <f>Preisblatt!E17</f>
        <v>Wiederkehrende Hygienekontrolle durchführen [Luftdurchlässe]</v>
      </c>
      <c r="G183" s="54" t="str">
        <f>Preisblatt!F17</f>
        <v>1 Jahr</v>
      </c>
      <c r="H183" s="52">
        <f>Preisblatt!G17</f>
        <v>0</v>
      </c>
      <c r="I183" s="94"/>
      <c r="J183" s="130">
        <f t="shared" si="77"/>
        <v>0</v>
      </c>
      <c r="K183" s="129">
        <f>J183</f>
        <v>0</v>
      </c>
      <c r="L183" s="119">
        <f t="shared" si="100"/>
        <v>0</v>
      </c>
    </row>
    <row r="184" spans="2:12" ht="14" customHeight="1">
      <c r="B184" s="167" t="s">
        <v>188</v>
      </c>
      <c r="C184" s="170" t="s">
        <v>94</v>
      </c>
      <c r="D184" s="184" t="s">
        <v>11</v>
      </c>
      <c r="E184" s="200" t="s">
        <v>48</v>
      </c>
      <c r="F184" s="65" t="str">
        <f>Preisblatt!$E$21</f>
        <v>Wiederkehrende Hygienekontrolle durchführen [Wärmeübertrager inklusive Wärmerückgewinnung (RLT)]</v>
      </c>
      <c r="G184" s="66" t="str">
        <f>Preisblatt!$F$21</f>
        <v>6 Monate</v>
      </c>
      <c r="H184" s="125">
        <f>Preisblatt!$G$21</f>
        <v>0</v>
      </c>
      <c r="I184" s="98"/>
      <c r="J184" s="132">
        <f t="shared" ref="J184" si="101">IF(I184="",H184,I184)</f>
        <v>0</v>
      </c>
      <c r="K184" s="127">
        <f>J184*2</f>
        <v>0</v>
      </c>
      <c r="L184" s="116">
        <f>K184*2.5</f>
        <v>0</v>
      </c>
    </row>
    <row r="185" spans="2:12" ht="14" customHeight="1">
      <c r="B185" s="168"/>
      <c r="C185" s="171"/>
      <c r="D185" s="183"/>
      <c r="E185" s="201"/>
      <c r="F185" s="7" t="str">
        <f>Preisblatt!E22</f>
        <v>Wiederkehrende Hygienekontrolle durchführen [Wärmeübertrager inklusive Wärmerückgewinnung (RLT)]</v>
      </c>
      <c r="G185" s="48" t="str">
        <f>Preisblatt!F22</f>
        <v>1 Jahr</v>
      </c>
      <c r="H185" s="77">
        <f>Preisblatt!G22</f>
        <v>0</v>
      </c>
      <c r="I185" s="93"/>
      <c r="J185" s="133">
        <f t="shared" si="77"/>
        <v>0</v>
      </c>
      <c r="K185" s="128">
        <f>J185</f>
        <v>0</v>
      </c>
      <c r="L185" s="117">
        <f t="shared" ref="L185" si="102">K185*3</f>
        <v>0</v>
      </c>
    </row>
    <row r="186" spans="2:12">
      <c r="B186" s="168"/>
      <c r="C186" s="171"/>
      <c r="D186" s="9" t="str">
        <f>Preisblatt!$C$10</f>
        <v>Raumlufttechnische Anlage ohne Befeuchtung</v>
      </c>
      <c r="E186" s="201"/>
      <c r="F186" s="7" t="str">
        <f>Preisblatt!$E$10</f>
        <v>Wiederkehrende Hygieneinspektion durchführen [RLT-Anlagen ohne Befeuchtung und ohne erdverlegte Komponenten]</v>
      </c>
      <c r="G186" s="48" t="str">
        <f>Preisblatt!$F$10</f>
        <v>3 Jahre</v>
      </c>
      <c r="H186" s="77">
        <f>Preisblatt!$G$10</f>
        <v>0</v>
      </c>
      <c r="I186" s="93"/>
      <c r="J186" s="133">
        <f t="shared" si="77"/>
        <v>0</v>
      </c>
      <c r="K186" s="128">
        <f>J186</f>
        <v>0</v>
      </c>
      <c r="L186" s="117">
        <f>K186</f>
        <v>0</v>
      </c>
    </row>
    <row r="187" spans="2:12">
      <c r="B187" s="168"/>
      <c r="C187" s="171"/>
      <c r="D187" s="9" t="s">
        <v>36</v>
      </c>
      <c r="E187" s="201"/>
      <c r="F187" s="7" t="str">
        <f>Preisblatt!E16</f>
        <v>Wiederkehrende Hygienekontrolle durchführen [Außen- und Fortluftdurchlässe (RLT)]</v>
      </c>
      <c r="G187" s="48" t="str">
        <f>Preisblatt!F16</f>
        <v>1 Jahr</v>
      </c>
      <c r="H187" s="77">
        <f>Preisblatt!G16</f>
        <v>0</v>
      </c>
      <c r="I187" s="93"/>
      <c r="J187" s="133">
        <f t="shared" si="77"/>
        <v>0</v>
      </c>
      <c r="K187" s="128">
        <f>J187</f>
        <v>0</v>
      </c>
      <c r="L187" s="117">
        <f t="shared" ref="L187" si="103">K187*3</f>
        <v>0</v>
      </c>
    </row>
    <row r="188" spans="2:12">
      <c r="B188" s="168"/>
      <c r="C188" s="171"/>
      <c r="D188" s="182" t="s">
        <v>10</v>
      </c>
      <c r="E188" s="201"/>
      <c r="F188" s="7" t="str">
        <f>Preisblatt!$E$26</f>
        <v>Wiederkehrende Hygienekontrolle durchführen [Luftfilter]</v>
      </c>
      <c r="G188" s="48" t="str">
        <f>Preisblatt!$F$26</f>
        <v>3 Monate</v>
      </c>
      <c r="H188" s="77">
        <f>Preisblatt!$G$26</f>
        <v>0</v>
      </c>
      <c r="I188" s="93"/>
      <c r="J188" s="133">
        <f t="shared" ref="J188" si="104">IF(I188="",H188,I188)</f>
        <v>0</v>
      </c>
      <c r="K188" s="128">
        <f>J188*4</f>
        <v>0</v>
      </c>
      <c r="L188" s="117">
        <f>K188*2.5</f>
        <v>0</v>
      </c>
    </row>
    <row r="189" spans="2:12">
      <c r="B189" s="168"/>
      <c r="C189" s="171"/>
      <c r="D189" s="185"/>
      <c r="E189" s="201"/>
      <c r="F189" s="7" t="str">
        <f>Preisblatt!E27</f>
        <v>Wiederkehrende Hygienekontrolle durchführen [Luftfilter]</v>
      </c>
      <c r="G189" s="48" t="str">
        <f>Preisblatt!F27</f>
        <v>6 Monate</v>
      </c>
      <c r="H189" s="77">
        <f>Preisblatt!G27</f>
        <v>0</v>
      </c>
      <c r="I189" s="93"/>
      <c r="J189" s="133">
        <f t="shared" si="77"/>
        <v>0</v>
      </c>
      <c r="K189" s="128">
        <f>J189*2</f>
        <v>0</v>
      </c>
      <c r="L189" s="117">
        <f>K189*2.5</f>
        <v>0</v>
      </c>
    </row>
    <row r="190" spans="2:12">
      <c r="B190" s="168"/>
      <c r="C190" s="171"/>
      <c r="D190" s="185"/>
      <c r="E190" s="201"/>
      <c r="F190" s="7" t="str">
        <f>Preisblatt!E28</f>
        <v>Wiederkehrenden Filterwechsel 1. Stufe durchführen [Luftfilter]</v>
      </c>
      <c r="G190" s="48" t="str">
        <f>Preisblatt!F28</f>
        <v>1 Jahr</v>
      </c>
      <c r="H190" s="77">
        <f>Preisblatt!G28</f>
        <v>0</v>
      </c>
      <c r="I190" s="93"/>
      <c r="J190" s="133">
        <f t="shared" si="77"/>
        <v>0</v>
      </c>
      <c r="K190" s="128">
        <f>J190</f>
        <v>0</v>
      </c>
      <c r="L190" s="117">
        <f t="shared" ref="L190:L191" si="105">K190*3</f>
        <v>0</v>
      </c>
    </row>
    <row r="191" spans="2:12">
      <c r="B191" s="168"/>
      <c r="C191" s="171"/>
      <c r="D191" s="185"/>
      <c r="E191" s="201"/>
      <c r="F191" s="7" t="str">
        <f>Preisblatt!$E$29</f>
        <v>Alternativ Filter waschen (anstatt Filterwechsel Stufe 1 / Stufe 2)</v>
      </c>
      <c r="G191" s="48"/>
      <c r="H191" s="77">
        <f>Preisblatt!$G$29</f>
        <v>0</v>
      </c>
      <c r="I191" s="93"/>
      <c r="J191" s="133">
        <f t="shared" si="77"/>
        <v>0</v>
      </c>
      <c r="K191" s="128">
        <f>J191</f>
        <v>0</v>
      </c>
      <c r="L191" s="117">
        <f t="shared" si="105"/>
        <v>0</v>
      </c>
    </row>
    <row r="192" spans="2:12">
      <c r="B192" s="168"/>
      <c r="C192" s="171"/>
      <c r="D192" s="183"/>
      <c r="E192" s="201"/>
      <c r="F192" s="7" t="str">
        <f>Preisblatt!E30</f>
        <v>Wiederkehrenden Filterwechsel 2. Stufe durchführen [Luftfilter]</v>
      </c>
      <c r="G192" s="48" t="str">
        <f>Preisblatt!F30</f>
        <v>2 Jahre</v>
      </c>
      <c r="H192" s="77">
        <f>Preisblatt!G30</f>
        <v>0</v>
      </c>
      <c r="I192" s="93"/>
      <c r="J192" s="133">
        <f t="shared" si="77"/>
        <v>0</v>
      </c>
      <c r="K192" s="128">
        <f>J192</f>
        <v>0</v>
      </c>
      <c r="L192" s="117">
        <f>K192</f>
        <v>0</v>
      </c>
    </row>
    <row r="193" spans="2:12">
      <c r="B193" s="168"/>
      <c r="C193" s="171"/>
      <c r="D193" s="182" t="s">
        <v>11</v>
      </c>
      <c r="E193" s="201"/>
      <c r="F193" s="7" t="str">
        <f>Preisblatt!$E$21</f>
        <v>Wiederkehrende Hygienekontrolle durchführen [Wärmeübertrager inklusive Wärmerückgewinnung (RLT)]</v>
      </c>
      <c r="G193" s="48" t="str">
        <f>Preisblatt!$F$21</f>
        <v>6 Monate</v>
      </c>
      <c r="H193" s="77">
        <f>Preisblatt!$G$21</f>
        <v>0</v>
      </c>
      <c r="I193" s="93"/>
      <c r="J193" s="133">
        <f t="shared" ref="J193" si="106">IF(I193="",H193,I193)</f>
        <v>0</v>
      </c>
      <c r="K193" s="128">
        <f>J193*2</f>
        <v>0</v>
      </c>
      <c r="L193" s="117">
        <f>K193*2.5</f>
        <v>0</v>
      </c>
    </row>
    <row r="194" spans="2:12">
      <c r="B194" s="168"/>
      <c r="C194" s="171"/>
      <c r="D194" s="183"/>
      <c r="E194" s="201"/>
      <c r="F194" s="7" t="str">
        <f>Preisblatt!E22</f>
        <v>Wiederkehrende Hygienekontrolle durchführen [Wärmeübertrager inklusive Wärmerückgewinnung (RLT)]</v>
      </c>
      <c r="G194" s="48" t="str">
        <f>Preisblatt!F22</f>
        <v>1 Jahr</v>
      </c>
      <c r="H194" s="77">
        <f>Preisblatt!G22</f>
        <v>0</v>
      </c>
      <c r="I194" s="93"/>
      <c r="J194" s="133">
        <f t="shared" si="77"/>
        <v>0</v>
      </c>
      <c r="K194" s="128">
        <f>J194</f>
        <v>0</v>
      </c>
      <c r="L194" s="117">
        <f t="shared" ref="L194" si="107">K194*3</f>
        <v>0</v>
      </c>
    </row>
    <row r="195" spans="2:12">
      <c r="B195" s="168"/>
      <c r="C195" s="171"/>
      <c r="D195" s="182" t="s">
        <v>9</v>
      </c>
      <c r="E195" s="201"/>
      <c r="F195" s="7" t="str">
        <f>Preisblatt!$E$19</f>
        <v>Wiederkehrende Hygienekontrolle durchführen [Ventilator (RLT)]</v>
      </c>
      <c r="G195" s="48" t="str">
        <f>Preisblatt!$F$19</f>
        <v>6 Monate</v>
      </c>
      <c r="H195" s="77">
        <f>Preisblatt!$G$19</f>
        <v>0</v>
      </c>
      <c r="I195" s="93"/>
      <c r="J195" s="133">
        <f t="shared" ref="J195" si="108">IF(I195="",H195,I195)</f>
        <v>0</v>
      </c>
      <c r="K195" s="128">
        <f>J195*2</f>
        <v>0</v>
      </c>
      <c r="L195" s="117">
        <f>K195*2.5</f>
        <v>0</v>
      </c>
    </row>
    <row r="196" spans="2:12">
      <c r="B196" s="168"/>
      <c r="C196" s="171"/>
      <c r="D196" s="183"/>
      <c r="E196" s="201"/>
      <c r="F196" s="7" t="str">
        <f>Preisblatt!E20</f>
        <v>Wiederkehrende Prüfung und funktionserhaltendes Reinigen durchführen [Ventilatoren sowie Antriebselemente]</v>
      </c>
      <c r="G196" s="48" t="str">
        <f>Preisblatt!F20</f>
        <v>1 Jahr</v>
      </c>
      <c r="H196" s="77">
        <f>Preisblatt!G20</f>
        <v>0</v>
      </c>
      <c r="I196" s="93"/>
      <c r="J196" s="133">
        <f t="shared" si="77"/>
        <v>0</v>
      </c>
      <c r="K196" s="128">
        <f>J196</f>
        <v>0</v>
      </c>
      <c r="L196" s="117">
        <f t="shared" ref="L196" si="109">K196*3</f>
        <v>0</v>
      </c>
    </row>
    <row r="197" spans="2:12">
      <c r="B197" s="168"/>
      <c r="C197" s="171"/>
      <c r="D197" s="182" t="s">
        <v>6</v>
      </c>
      <c r="E197" s="201"/>
      <c r="F197" s="7" t="str">
        <f>Preisblatt!E11</f>
        <v>Wiederkehrende Hygienekontrolle durchführen [Kammerzentralen/Gerätegehäuse (RLT)]</v>
      </c>
      <c r="G197" s="48" t="str">
        <f>Preisblatt!F11</f>
        <v>6 Monate</v>
      </c>
      <c r="H197" s="77">
        <f>Preisblatt!G11</f>
        <v>0</v>
      </c>
      <c r="I197" s="93"/>
      <c r="J197" s="133">
        <f t="shared" si="77"/>
        <v>0</v>
      </c>
      <c r="K197" s="128">
        <f>J197*2</f>
        <v>0</v>
      </c>
      <c r="L197" s="117">
        <f>K197*2.5</f>
        <v>0</v>
      </c>
    </row>
    <row r="198" spans="2:12">
      <c r="B198" s="168"/>
      <c r="C198" s="171"/>
      <c r="D198" s="183"/>
      <c r="E198" s="201"/>
      <c r="F198" s="7" t="str">
        <f>Preisblatt!E12</f>
        <v>Wiederkehrende Hygienekontrolle durchführen [Kammerzentralen/Gerätegehäuse (RLT)]</v>
      </c>
      <c r="G198" s="48" t="str">
        <f>Preisblatt!F12</f>
        <v>1 Jahr</v>
      </c>
      <c r="H198" s="77">
        <f>Preisblatt!G12</f>
        <v>0</v>
      </c>
      <c r="I198" s="93"/>
      <c r="J198" s="133">
        <f t="shared" si="77"/>
        <v>0</v>
      </c>
      <c r="K198" s="128">
        <f>J198</f>
        <v>0</v>
      </c>
      <c r="L198" s="117">
        <f t="shared" ref="L198:L200" si="110">K198*3</f>
        <v>0</v>
      </c>
    </row>
    <row r="199" spans="2:12">
      <c r="B199" s="168"/>
      <c r="C199" s="171"/>
      <c r="D199" s="9" t="s">
        <v>8</v>
      </c>
      <c r="E199" s="201"/>
      <c r="F199" s="7" t="str">
        <f>Preisblatt!E18</f>
        <v>Wiederkehrende Hygienekontrolle durchführen [Luftleitungen]</v>
      </c>
      <c r="G199" s="48" t="str">
        <f>Preisblatt!F18</f>
        <v>1 Jahr</v>
      </c>
      <c r="H199" s="77">
        <f>Preisblatt!G18</f>
        <v>0</v>
      </c>
      <c r="I199" s="93"/>
      <c r="J199" s="133">
        <f t="shared" si="77"/>
        <v>0</v>
      </c>
      <c r="K199" s="128">
        <f>J199</f>
        <v>0</v>
      </c>
      <c r="L199" s="117">
        <f t="shared" si="110"/>
        <v>0</v>
      </c>
    </row>
    <row r="200" spans="2:12" ht="14.5" thickBot="1">
      <c r="B200" s="169"/>
      <c r="C200" s="172"/>
      <c r="D200" s="56" t="s">
        <v>7</v>
      </c>
      <c r="E200" s="202"/>
      <c r="F200" s="65" t="str">
        <f>Preisblatt!E17</f>
        <v>Wiederkehrende Hygienekontrolle durchführen [Luftdurchlässe]</v>
      </c>
      <c r="G200" s="66" t="str">
        <f>Preisblatt!F17</f>
        <v>1 Jahr</v>
      </c>
      <c r="H200" s="78">
        <f>Preisblatt!G17</f>
        <v>0</v>
      </c>
      <c r="I200" s="94"/>
      <c r="J200" s="134">
        <f t="shared" si="77"/>
        <v>0</v>
      </c>
      <c r="K200" s="130">
        <f>J200</f>
        <v>0</v>
      </c>
      <c r="L200" s="118">
        <f t="shared" si="110"/>
        <v>0</v>
      </c>
    </row>
    <row r="201" spans="2:12" ht="14" customHeight="1">
      <c r="B201" s="189" t="s">
        <v>189</v>
      </c>
      <c r="C201" s="186" t="s">
        <v>95</v>
      </c>
      <c r="D201" s="184" t="s">
        <v>11</v>
      </c>
      <c r="E201" s="173" t="s">
        <v>48</v>
      </c>
      <c r="F201" s="49" t="str">
        <f>Preisblatt!$E$21</f>
        <v>Wiederkehrende Hygienekontrolle durchführen [Wärmeübertrager inklusive Wärmerückgewinnung (RLT)]</v>
      </c>
      <c r="G201" s="73" t="str">
        <f>Preisblatt!$F$21</f>
        <v>6 Monate</v>
      </c>
      <c r="H201" s="76">
        <f>Preisblatt!$G$21</f>
        <v>0</v>
      </c>
      <c r="I201" s="91"/>
      <c r="J201" s="127">
        <f t="shared" si="77"/>
        <v>0</v>
      </c>
      <c r="K201" s="135">
        <f>J201*2</f>
        <v>0</v>
      </c>
      <c r="L201" s="116">
        <f>K201*2.5</f>
        <v>0</v>
      </c>
    </row>
    <row r="202" spans="2:12" ht="14" customHeight="1">
      <c r="B202" s="190"/>
      <c r="C202" s="187"/>
      <c r="D202" s="183"/>
      <c r="E202" s="174"/>
      <c r="F202" s="7" t="str">
        <f>F185</f>
        <v>Wiederkehrende Hygienekontrolle durchführen [Wärmeübertrager inklusive Wärmerückgewinnung (RLT)]</v>
      </c>
      <c r="G202" s="74" t="str">
        <f>G185</f>
        <v>1 Jahr</v>
      </c>
      <c r="H202" s="77">
        <f>H185</f>
        <v>0</v>
      </c>
      <c r="I202" s="93"/>
      <c r="J202" s="128">
        <f t="shared" si="77"/>
        <v>0</v>
      </c>
      <c r="K202" s="136">
        <f>J202</f>
        <v>0</v>
      </c>
      <c r="L202" s="117">
        <f t="shared" ref="L202" si="111">K202*3</f>
        <v>0</v>
      </c>
    </row>
    <row r="203" spans="2:12">
      <c r="B203" s="190"/>
      <c r="C203" s="187"/>
      <c r="D203" s="9" t="str">
        <f>Preisblatt!$C$10</f>
        <v>Raumlufttechnische Anlage ohne Befeuchtung</v>
      </c>
      <c r="E203" s="174"/>
      <c r="F203" s="7" t="str">
        <f>Preisblatt!$E$10</f>
        <v>Wiederkehrende Hygieneinspektion durchführen [RLT-Anlagen ohne Befeuchtung und ohne erdverlegte Komponenten]</v>
      </c>
      <c r="G203" s="74" t="str">
        <f>Preisblatt!$F$10</f>
        <v>3 Jahre</v>
      </c>
      <c r="H203" s="77">
        <f>Preisblatt!$G$10</f>
        <v>0</v>
      </c>
      <c r="I203" s="93"/>
      <c r="J203" s="128">
        <f t="shared" si="77"/>
        <v>0</v>
      </c>
      <c r="K203" s="136">
        <f>J203</f>
        <v>0</v>
      </c>
      <c r="L203" s="117">
        <f>K203</f>
        <v>0</v>
      </c>
    </row>
    <row r="204" spans="2:12">
      <c r="B204" s="190"/>
      <c r="C204" s="187"/>
      <c r="D204" s="9" t="s">
        <v>36</v>
      </c>
      <c r="E204" s="174"/>
      <c r="F204" s="7" t="str">
        <f>F187</f>
        <v>Wiederkehrende Hygienekontrolle durchführen [Außen- und Fortluftdurchlässe (RLT)]</v>
      </c>
      <c r="G204" s="74" t="str">
        <f>G187</f>
        <v>1 Jahr</v>
      </c>
      <c r="H204" s="77">
        <f>H187</f>
        <v>0</v>
      </c>
      <c r="I204" s="93"/>
      <c r="J204" s="128">
        <f t="shared" si="77"/>
        <v>0</v>
      </c>
      <c r="K204" s="128">
        <f>J204</f>
        <v>0</v>
      </c>
      <c r="L204" s="117">
        <f t="shared" ref="L204" si="112">K204*3</f>
        <v>0</v>
      </c>
    </row>
    <row r="205" spans="2:12">
      <c r="B205" s="190"/>
      <c r="C205" s="187"/>
      <c r="D205" s="182" t="s">
        <v>10</v>
      </c>
      <c r="E205" s="174"/>
      <c r="F205" s="7" t="str">
        <f>Preisblatt!$E$26</f>
        <v>Wiederkehrende Hygienekontrolle durchführen [Luftfilter]</v>
      </c>
      <c r="G205" s="74" t="str">
        <f>Preisblatt!$F$26</f>
        <v>3 Monate</v>
      </c>
      <c r="H205" s="77">
        <f>Preisblatt!$G$26</f>
        <v>0</v>
      </c>
      <c r="I205" s="93"/>
      <c r="J205" s="128">
        <f t="shared" si="77"/>
        <v>0</v>
      </c>
      <c r="K205" s="128">
        <f>J205*4</f>
        <v>0</v>
      </c>
      <c r="L205" s="117">
        <f>K205*2.5</f>
        <v>0</v>
      </c>
    </row>
    <row r="206" spans="2:12">
      <c r="B206" s="190"/>
      <c r="C206" s="187"/>
      <c r="D206" s="185"/>
      <c r="E206" s="174"/>
      <c r="F206" s="7" t="str">
        <f t="shared" ref="F206:H207" si="113">F189</f>
        <v>Wiederkehrende Hygienekontrolle durchführen [Luftfilter]</v>
      </c>
      <c r="G206" s="74" t="str">
        <f t="shared" si="113"/>
        <v>6 Monate</v>
      </c>
      <c r="H206" s="77">
        <f t="shared" si="113"/>
        <v>0</v>
      </c>
      <c r="I206" s="93"/>
      <c r="J206" s="128">
        <f t="shared" si="77"/>
        <v>0</v>
      </c>
      <c r="K206" s="128">
        <f>J206*2</f>
        <v>0</v>
      </c>
      <c r="L206" s="117">
        <f>K206*2.5</f>
        <v>0</v>
      </c>
    </row>
    <row r="207" spans="2:12">
      <c r="B207" s="190"/>
      <c r="C207" s="187"/>
      <c r="D207" s="185"/>
      <c r="E207" s="174"/>
      <c r="F207" s="7" t="str">
        <f t="shared" si="113"/>
        <v>Wiederkehrenden Filterwechsel 1. Stufe durchführen [Luftfilter]</v>
      </c>
      <c r="G207" s="74" t="str">
        <f t="shared" si="113"/>
        <v>1 Jahr</v>
      </c>
      <c r="H207" s="77">
        <f t="shared" si="113"/>
        <v>0</v>
      </c>
      <c r="I207" s="93"/>
      <c r="J207" s="128">
        <f t="shared" si="77"/>
        <v>0</v>
      </c>
      <c r="K207" s="128">
        <f>J207</f>
        <v>0</v>
      </c>
      <c r="L207" s="117">
        <f t="shared" ref="L207:L208" si="114">K207*3</f>
        <v>0</v>
      </c>
    </row>
    <row r="208" spans="2:12">
      <c r="B208" s="190"/>
      <c r="C208" s="187"/>
      <c r="D208" s="185"/>
      <c r="E208" s="174"/>
      <c r="F208" s="7" t="str">
        <f>Preisblatt!$E$29</f>
        <v>Alternativ Filter waschen (anstatt Filterwechsel Stufe 1 / Stufe 2)</v>
      </c>
      <c r="G208" s="48"/>
      <c r="H208" s="47">
        <f>Preisblatt!$G$29</f>
        <v>0</v>
      </c>
      <c r="I208" s="93"/>
      <c r="J208" s="128">
        <f t="shared" ref="J208" si="115">IF(I208="",H208,I208)</f>
        <v>0</v>
      </c>
      <c r="K208" s="128">
        <f>J208</f>
        <v>0</v>
      </c>
      <c r="L208" s="117">
        <f t="shared" si="114"/>
        <v>0</v>
      </c>
    </row>
    <row r="209" spans="2:12">
      <c r="B209" s="190"/>
      <c r="C209" s="187"/>
      <c r="D209" s="183"/>
      <c r="E209" s="174"/>
      <c r="F209" s="7" t="str">
        <f t="shared" ref="F209:H209" si="116">F192</f>
        <v>Wiederkehrenden Filterwechsel 2. Stufe durchführen [Luftfilter]</v>
      </c>
      <c r="G209" s="74" t="str">
        <f t="shared" si="116"/>
        <v>2 Jahre</v>
      </c>
      <c r="H209" s="77">
        <f t="shared" si="116"/>
        <v>0</v>
      </c>
      <c r="I209" s="93"/>
      <c r="J209" s="128">
        <f t="shared" si="77"/>
        <v>0</v>
      </c>
      <c r="K209" s="128">
        <f>J209</f>
        <v>0</v>
      </c>
      <c r="L209" s="117">
        <f>K209</f>
        <v>0</v>
      </c>
    </row>
    <row r="210" spans="2:12">
      <c r="B210" s="190"/>
      <c r="C210" s="187"/>
      <c r="D210" s="182" t="s">
        <v>11</v>
      </c>
      <c r="E210" s="174"/>
      <c r="F210" s="7" t="str">
        <f>Preisblatt!$E$21</f>
        <v>Wiederkehrende Hygienekontrolle durchführen [Wärmeübertrager inklusive Wärmerückgewinnung (RLT)]</v>
      </c>
      <c r="G210" s="74" t="str">
        <f>Preisblatt!$F$21</f>
        <v>6 Monate</v>
      </c>
      <c r="H210" s="77">
        <f>Preisblatt!$G$21</f>
        <v>0</v>
      </c>
      <c r="I210" s="93"/>
      <c r="J210" s="128">
        <f t="shared" si="77"/>
        <v>0</v>
      </c>
      <c r="K210" s="128">
        <f>J210*2</f>
        <v>0</v>
      </c>
      <c r="L210" s="117">
        <f>K210*2.5</f>
        <v>0</v>
      </c>
    </row>
    <row r="211" spans="2:12">
      <c r="B211" s="190"/>
      <c r="C211" s="187"/>
      <c r="D211" s="183"/>
      <c r="E211" s="174"/>
      <c r="F211" s="7" t="str">
        <f>Preisblatt!E22</f>
        <v>Wiederkehrende Hygienekontrolle durchführen [Wärmeübertrager inklusive Wärmerückgewinnung (RLT)]</v>
      </c>
      <c r="G211" s="74" t="str">
        <f>Preisblatt!F22</f>
        <v>1 Jahr</v>
      </c>
      <c r="H211" s="77">
        <f>Preisblatt!G22</f>
        <v>0</v>
      </c>
      <c r="I211" s="93"/>
      <c r="J211" s="128">
        <f t="shared" si="77"/>
        <v>0</v>
      </c>
      <c r="K211" s="128">
        <f>J211</f>
        <v>0</v>
      </c>
      <c r="L211" s="117">
        <f t="shared" ref="L211" si="117">K211*3</f>
        <v>0</v>
      </c>
    </row>
    <row r="212" spans="2:12">
      <c r="B212" s="190"/>
      <c r="C212" s="187"/>
      <c r="D212" s="182" t="s">
        <v>9</v>
      </c>
      <c r="E212" s="174"/>
      <c r="F212" s="7" t="str">
        <f>Preisblatt!$E$19</f>
        <v>Wiederkehrende Hygienekontrolle durchführen [Ventilator (RLT)]</v>
      </c>
      <c r="G212" s="48" t="str">
        <f>Preisblatt!$F$19</f>
        <v>6 Monate</v>
      </c>
      <c r="H212" s="47">
        <f>Preisblatt!$G$19</f>
        <v>0</v>
      </c>
      <c r="I212" s="93"/>
      <c r="J212" s="128">
        <f t="shared" si="77"/>
        <v>0</v>
      </c>
      <c r="K212" s="128">
        <f>J212*2</f>
        <v>0</v>
      </c>
      <c r="L212" s="117">
        <f>K212*2.5</f>
        <v>0</v>
      </c>
    </row>
    <row r="213" spans="2:12">
      <c r="B213" s="190"/>
      <c r="C213" s="187"/>
      <c r="D213" s="183"/>
      <c r="E213" s="174"/>
      <c r="F213" s="7" t="str">
        <f>F196</f>
        <v>Wiederkehrende Prüfung und funktionserhaltendes Reinigen durchführen [Ventilatoren sowie Antriebselemente]</v>
      </c>
      <c r="G213" s="74" t="str">
        <f>G196</f>
        <v>1 Jahr</v>
      </c>
      <c r="H213" s="77">
        <f>H196</f>
        <v>0</v>
      </c>
      <c r="I213" s="93"/>
      <c r="J213" s="128">
        <f t="shared" si="77"/>
        <v>0</v>
      </c>
      <c r="K213" s="128">
        <f>J213</f>
        <v>0</v>
      </c>
      <c r="L213" s="117">
        <f t="shared" ref="L213" si="118">K213*3</f>
        <v>0</v>
      </c>
    </row>
    <row r="214" spans="2:12">
      <c r="B214" s="190"/>
      <c r="C214" s="187"/>
      <c r="D214" s="182" t="s">
        <v>6</v>
      </c>
      <c r="E214" s="174"/>
      <c r="F214" s="7" t="str">
        <f>Preisblatt!E11</f>
        <v>Wiederkehrende Hygienekontrolle durchführen [Kammerzentralen/Gerätegehäuse (RLT)]</v>
      </c>
      <c r="G214" s="74" t="str">
        <f>Preisblatt!F11</f>
        <v>6 Monate</v>
      </c>
      <c r="H214" s="77">
        <f>Preisblatt!G11</f>
        <v>0</v>
      </c>
      <c r="I214" s="93"/>
      <c r="J214" s="128">
        <f t="shared" si="77"/>
        <v>0</v>
      </c>
      <c r="K214" s="128">
        <f>J214*2</f>
        <v>0</v>
      </c>
      <c r="L214" s="117">
        <f>K214*2.5</f>
        <v>0</v>
      </c>
    </row>
    <row r="215" spans="2:12">
      <c r="B215" s="190"/>
      <c r="C215" s="187"/>
      <c r="D215" s="183"/>
      <c r="E215" s="174"/>
      <c r="F215" s="7" t="str">
        <f t="shared" ref="F215:H217" si="119">F198</f>
        <v>Wiederkehrende Hygienekontrolle durchführen [Kammerzentralen/Gerätegehäuse (RLT)]</v>
      </c>
      <c r="G215" s="74" t="str">
        <f t="shared" si="119"/>
        <v>1 Jahr</v>
      </c>
      <c r="H215" s="77">
        <f t="shared" si="119"/>
        <v>0</v>
      </c>
      <c r="I215" s="93"/>
      <c r="J215" s="128">
        <f t="shared" si="77"/>
        <v>0</v>
      </c>
      <c r="K215" s="128">
        <f>J215</f>
        <v>0</v>
      </c>
      <c r="L215" s="117">
        <f t="shared" ref="L215:L217" si="120">K215*3</f>
        <v>0</v>
      </c>
    </row>
    <row r="216" spans="2:12">
      <c r="B216" s="190"/>
      <c r="C216" s="187"/>
      <c r="D216" s="9" t="s">
        <v>8</v>
      </c>
      <c r="E216" s="174"/>
      <c r="F216" s="7" t="str">
        <f t="shared" si="119"/>
        <v>Wiederkehrende Hygienekontrolle durchführen [Luftleitungen]</v>
      </c>
      <c r="G216" s="74" t="str">
        <f t="shared" si="119"/>
        <v>1 Jahr</v>
      </c>
      <c r="H216" s="77">
        <f t="shared" si="119"/>
        <v>0</v>
      </c>
      <c r="I216" s="93"/>
      <c r="J216" s="128">
        <f t="shared" si="77"/>
        <v>0</v>
      </c>
      <c r="K216" s="128">
        <f>J216</f>
        <v>0</v>
      </c>
      <c r="L216" s="117">
        <f t="shared" si="120"/>
        <v>0</v>
      </c>
    </row>
    <row r="217" spans="2:12" ht="14.5" thickBot="1">
      <c r="B217" s="191"/>
      <c r="C217" s="188"/>
      <c r="D217" s="56" t="s">
        <v>7</v>
      </c>
      <c r="E217" s="175"/>
      <c r="F217" s="65" t="str">
        <f t="shared" si="119"/>
        <v>Wiederkehrende Hygienekontrolle durchführen [Luftdurchlässe]</v>
      </c>
      <c r="G217" s="79" t="str">
        <f t="shared" si="119"/>
        <v>1 Jahr</v>
      </c>
      <c r="H217" s="80">
        <f t="shared" si="119"/>
        <v>0</v>
      </c>
      <c r="I217" s="96"/>
      <c r="J217" s="129">
        <f t="shared" si="77"/>
        <v>0</v>
      </c>
      <c r="K217" s="129">
        <f>J217</f>
        <v>0</v>
      </c>
      <c r="L217" s="119">
        <f t="shared" si="120"/>
        <v>0</v>
      </c>
    </row>
    <row r="218" spans="2:12" ht="14" customHeight="1">
      <c r="B218" s="189" t="s">
        <v>190</v>
      </c>
      <c r="C218" s="186" t="s">
        <v>96</v>
      </c>
      <c r="D218" s="184" t="s">
        <v>11</v>
      </c>
      <c r="E218" s="173" t="s">
        <v>48</v>
      </c>
      <c r="F218" s="49" t="str">
        <f>Preisblatt!$E$21</f>
        <v>Wiederkehrende Hygienekontrolle durchführen [Wärmeübertrager inklusive Wärmerückgewinnung (RLT)]</v>
      </c>
      <c r="G218" s="73" t="str">
        <f>Preisblatt!$F$21</f>
        <v>6 Monate</v>
      </c>
      <c r="H218" s="76">
        <f>Preisblatt!$G$21</f>
        <v>0</v>
      </c>
      <c r="I218" s="91"/>
      <c r="J218" s="127">
        <f t="shared" ref="J218" si="121">IF(I218="",H218,I218)</f>
        <v>0</v>
      </c>
      <c r="K218" s="135">
        <f>J218*2</f>
        <v>0</v>
      </c>
      <c r="L218" s="116">
        <f>K218*2.5</f>
        <v>0</v>
      </c>
    </row>
    <row r="219" spans="2:12" ht="14" customHeight="1">
      <c r="B219" s="190"/>
      <c r="C219" s="187"/>
      <c r="D219" s="183"/>
      <c r="E219" s="174"/>
      <c r="F219" s="7" t="str">
        <f>F185</f>
        <v>Wiederkehrende Hygienekontrolle durchführen [Wärmeübertrager inklusive Wärmerückgewinnung (RLT)]</v>
      </c>
      <c r="G219" s="74" t="str">
        <f>G185</f>
        <v>1 Jahr</v>
      </c>
      <c r="H219" s="77">
        <f>H185</f>
        <v>0</v>
      </c>
      <c r="I219" s="93"/>
      <c r="J219" s="128">
        <f t="shared" si="77"/>
        <v>0</v>
      </c>
      <c r="K219" s="136">
        <f>J219</f>
        <v>0</v>
      </c>
      <c r="L219" s="117">
        <f t="shared" ref="L219" si="122">K219*3</f>
        <v>0</v>
      </c>
    </row>
    <row r="220" spans="2:12">
      <c r="B220" s="190"/>
      <c r="C220" s="187"/>
      <c r="D220" s="9" t="str">
        <f>Preisblatt!$C$10</f>
        <v>Raumlufttechnische Anlage ohne Befeuchtung</v>
      </c>
      <c r="E220" s="174"/>
      <c r="F220" s="7" t="str">
        <f>Preisblatt!$E$10</f>
        <v>Wiederkehrende Hygieneinspektion durchführen [RLT-Anlagen ohne Befeuchtung und ohne erdverlegte Komponenten]</v>
      </c>
      <c r="G220" s="74" t="str">
        <f>Preisblatt!$F$10</f>
        <v>3 Jahre</v>
      </c>
      <c r="H220" s="77">
        <f>Preisblatt!$G$10</f>
        <v>0</v>
      </c>
      <c r="I220" s="93"/>
      <c r="J220" s="128">
        <f t="shared" si="77"/>
        <v>0</v>
      </c>
      <c r="K220" s="136">
        <f>J220</f>
        <v>0</v>
      </c>
      <c r="L220" s="117">
        <f>K220</f>
        <v>0</v>
      </c>
    </row>
    <row r="221" spans="2:12">
      <c r="B221" s="190"/>
      <c r="C221" s="187"/>
      <c r="D221" s="9" t="s">
        <v>36</v>
      </c>
      <c r="E221" s="174"/>
      <c r="F221" s="7" t="str">
        <f>F187</f>
        <v>Wiederkehrende Hygienekontrolle durchführen [Außen- und Fortluftdurchlässe (RLT)]</v>
      </c>
      <c r="G221" s="74" t="str">
        <f>G187</f>
        <v>1 Jahr</v>
      </c>
      <c r="H221" s="77">
        <f>H187</f>
        <v>0</v>
      </c>
      <c r="I221" s="93"/>
      <c r="J221" s="128">
        <f t="shared" si="77"/>
        <v>0</v>
      </c>
      <c r="K221" s="128">
        <f>J221</f>
        <v>0</v>
      </c>
      <c r="L221" s="117">
        <f t="shared" ref="L221" si="123">K221*3</f>
        <v>0</v>
      </c>
    </row>
    <row r="222" spans="2:12">
      <c r="B222" s="190"/>
      <c r="C222" s="187"/>
      <c r="D222" s="182" t="s">
        <v>10</v>
      </c>
      <c r="E222" s="174"/>
      <c r="F222" s="7" t="str">
        <f>Preisblatt!$E$26</f>
        <v>Wiederkehrende Hygienekontrolle durchführen [Luftfilter]</v>
      </c>
      <c r="G222" s="74" t="str">
        <f>Preisblatt!$F$26</f>
        <v>3 Monate</v>
      </c>
      <c r="H222" s="77">
        <f>Preisblatt!$G$26</f>
        <v>0</v>
      </c>
      <c r="I222" s="93"/>
      <c r="J222" s="128">
        <f t="shared" ref="J222" si="124">IF(I222="",H222,I222)</f>
        <v>0</v>
      </c>
      <c r="K222" s="128">
        <f>J222*4</f>
        <v>0</v>
      </c>
      <c r="L222" s="117">
        <f>K222*2.5</f>
        <v>0</v>
      </c>
    </row>
    <row r="223" spans="2:12">
      <c r="B223" s="190"/>
      <c r="C223" s="187"/>
      <c r="D223" s="185"/>
      <c r="E223" s="174"/>
      <c r="F223" s="7" t="str">
        <f t="shared" ref="F223:H224" si="125">F189</f>
        <v>Wiederkehrende Hygienekontrolle durchführen [Luftfilter]</v>
      </c>
      <c r="G223" s="74" t="str">
        <f t="shared" si="125"/>
        <v>6 Monate</v>
      </c>
      <c r="H223" s="77">
        <f t="shared" si="125"/>
        <v>0</v>
      </c>
      <c r="I223" s="93"/>
      <c r="J223" s="128">
        <f t="shared" si="77"/>
        <v>0</v>
      </c>
      <c r="K223" s="128">
        <f>J223*2</f>
        <v>0</v>
      </c>
      <c r="L223" s="117">
        <f>K223*2.5</f>
        <v>0</v>
      </c>
    </row>
    <row r="224" spans="2:12">
      <c r="B224" s="190"/>
      <c r="C224" s="187"/>
      <c r="D224" s="185"/>
      <c r="E224" s="174"/>
      <c r="F224" s="7" t="str">
        <f t="shared" si="125"/>
        <v>Wiederkehrenden Filterwechsel 1. Stufe durchführen [Luftfilter]</v>
      </c>
      <c r="G224" s="74" t="str">
        <f t="shared" si="125"/>
        <v>1 Jahr</v>
      </c>
      <c r="H224" s="77">
        <f t="shared" si="125"/>
        <v>0</v>
      </c>
      <c r="I224" s="93"/>
      <c r="J224" s="128">
        <f t="shared" si="77"/>
        <v>0</v>
      </c>
      <c r="K224" s="128">
        <f>J224</f>
        <v>0</v>
      </c>
      <c r="L224" s="117">
        <f t="shared" ref="L224:L225" si="126">K224*3</f>
        <v>0</v>
      </c>
    </row>
    <row r="225" spans="2:12">
      <c r="B225" s="190"/>
      <c r="C225" s="187"/>
      <c r="D225" s="185"/>
      <c r="E225" s="174"/>
      <c r="F225" s="7" t="str">
        <f>Preisblatt!$E$29</f>
        <v>Alternativ Filter waschen (anstatt Filterwechsel Stufe 1 / Stufe 2)</v>
      </c>
      <c r="G225" s="48"/>
      <c r="H225" s="47">
        <f>Preisblatt!$G$29</f>
        <v>0</v>
      </c>
      <c r="I225" s="93"/>
      <c r="J225" s="128">
        <f t="shared" si="77"/>
        <v>0</v>
      </c>
      <c r="K225" s="128">
        <f>J225</f>
        <v>0</v>
      </c>
      <c r="L225" s="117">
        <f t="shared" si="126"/>
        <v>0</v>
      </c>
    </row>
    <row r="226" spans="2:12">
      <c r="B226" s="190"/>
      <c r="C226" s="187"/>
      <c r="D226" s="183"/>
      <c r="E226" s="174"/>
      <c r="F226" s="7" t="str">
        <f t="shared" ref="F226:H226" si="127">F192</f>
        <v>Wiederkehrenden Filterwechsel 2. Stufe durchführen [Luftfilter]</v>
      </c>
      <c r="G226" s="74" t="str">
        <f t="shared" si="127"/>
        <v>2 Jahre</v>
      </c>
      <c r="H226" s="77">
        <f t="shared" si="127"/>
        <v>0</v>
      </c>
      <c r="I226" s="93"/>
      <c r="J226" s="128">
        <f t="shared" si="77"/>
        <v>0</v>
      </c>
      <c r="K226" s="128">
        <f>J226</f>
        <v>0</v>
      </c>
      <c r="L226" s="117">
        <f>K226</f>
        <v>0</v>
      </c>
    </row>
    <row r="227" spans="2:12">
      <c r="B227" s="190"/>
      <c r="C227" s="187"/>
      <c r="D227" s="182" t="s">
        <v>9</v>
      </c>
      <c r="E227" s="174"/>
      <c r="F227" s="7" t="str">
        <f>Preisblatt!$E$19</f>
        <v>Wiederkehrende Hygienekontrolle durchführen [Ventilator (RLT)]</v>
      </c>
      <c r="G227" s="48" t="str">
        <f>Preisblatt!$F$19</f>
        <v>6 Monate</v>
      </c>
      <c r="H227" s="47">
        <f>Preisblatt!$G$19</f>
        <v>0</v>
      </c>
      <c r="I227" s="93"/>
      <c r="J227" s="128">
        <f t="shared" ref="J227" si="128">IF(I227="",H227,I227)</f>
        <v>0</v>
      </c>
      <c r="K227" s="128">
        <f>J227*2</f>
        <v>0</v>
      </c>
      <c r="L227" s="117">
        <f>K227*2.5</f>
        <v>0</v>
      </c>
    </row>
    <row r="228" spans="2:12">
      <c r="B228" s="190"/>
      <c r="C228" s="187"/>
      <c r="D228" s="183"/>
      <c r="E228" s="174"/>
      <c r="F228" s="7" t="str">
        <f>F196</f>
        <v>Wiederkehrende Prüfung und funktionserhaltendes Reinigen durchführen [Ventilatoren sowie Antriebselemente]</v>
      </c>
      <c r="G228" s="74" t="str">
        <f>G196</f>
        <v>1 Jahr</v>
      </c>
      <c r="H228" s="77">
        <f>H196</f>
        <v>0</v>
      </c>
      <c r="I228" s="93"/>
      <c r="J228" s="128">
        <f t="shared" si="77"/>
        <v>0</v>
      </c>
      <c r="K228" s="128">
        <f>J228</f>
        <v>0</v>
      </c>
      <c r="L228" s="117">
        <f t="shared" ref="L228" si="129">K228*3</f>
        <v>0</v>
      </c>
    </row>
    <row r="229" spans="2:12">
      <c r="B229" s="190"/>
      <c r="C229" s="187"/>
      <c r="D229" s="182" t="s">
        <v>6</v>
      </c>
      <c r="E229" s="174"/>
      <c r="F229" s="7" t="str">
        <f>Preisblatt!E11</f>
        <v>Wiederkehrende Hygienekontrolle durchführen [Kammerzentralen/Gerätegehäuse (RLT)]</v>
      </c>
      <c r="G229" s="74" t="str">
        <f>Preisblatt!F11</f>
        <v>6 Monate</v>
      </c>
      <c r="H229" s="77">
        <f>Preisblatt!G11</f>
        <v>0</v>
      </c>
      <c r="I229" s="93"/>
      <c r="J229" s="128">
        <f t="shared" si="77"/>
        <v>0</v>
      </c>
      <c r="K229" s="128">
        <f>J229*2</f>
        <v>0</v>
      </c>
      <c r="L229" s="117">
        <f>K229*2.5</f>
        <v>0</v>
      </c>
    </row>
    <row r="230" spans="2:12">
      <c r="B230" s="190"/>
      <c r="C230" s="187"/>
      <c r="D230" s="183"/>
      <c r="E230" s="174"/>
      <c r="F230" s="7" t="str">
        <f t="shared" ref="F230:H232" si="130">F198</f>
        <v>Wiederkehrende Hygienekontrolle durchführen [Kammerzentralen/Gerätegehäuse (RLT)]</v>
      </c>
      <c r="G230" s="74" t="str">
        <f t="shared" si="130"/>
        <v>1 Jahr</v>
      </c>
      <c r="H230" s="77">
        <f t="shared" si="130"/>
        <v>0</v>
      </c>
      <c r="I230" s="93"/>
      <c r="J230" s="128">
        <f t="shared" si="77"/>
        <v>0</v>
      </c>
      <c r="K230" s="128">
        <f>J230</f>
        <v>0</v>
      </c>
      <c r="L230" s="117">
        <f t="shared" ref="L230:L232" si="131">K230*3</f>
        <v>0</v>
      </c>
    </row>
    <row r="231" spans="2:12">
      <c r="B231" s="190"/>
      <c r="C231" s="187"/>
      <c r="D231" s="9" t="s">
        <v>8</v>
      </c>
      <c r="E231" s="174"/>
      <c r="F231" s="7" t="str">
        <f t="shared" si="130"/>
        <v>Wiederkehrende Hygienekontrolle durchführen [Luftleitungen]</v>
      </c>
      <c r="G231" s="74" t="str">
        <f t="shared" si="130"/>
        <v>1 Jahr</v>
      </c>
      <c r="H231" s="77">
        <f t="shared" si="130"/>
        <v>0</v>
      </c>
      <c r="I231" s="93"/>
      <c r="J231" s="128">
        <f t="shared" si="77"/>
        <v>0</v>
      </c>
      <c r="K231" s="128">
        <f>J231</f>
        <v>0</v>
      </c>
      <c r="L231" s="117">
        <f t="shared" si="131"/>
        <v>0</v>
      </c>
    </row>
    <row r="232" spans="2:12" ht="14.5" thickBot="1">
      <c r="B232" s="191"/>
      <c r="C232" s="188"/>
      <c r="D232" s="56" t="s">
        <v>7</v>
      </c>
      <c r="E232" s="175"/>
      <c r="F232" s="65" t="str">
        <f t="shared" si="130"/>
        <v>Wiederkehrende Hygienekontrolle durchführen [Luftdurchlässe]</v>
      </c>
      <c r="G232" s="79" t="str">
        <f t="shared" si="130"/>
        <v>1 Jahr</v>
      </c>
      <c r="H232" s="80">
        <f t="shared" si="130"/>
        <v>0</v>
      </c>
      <c r="I232" s="96"/>
      <c r="J232" s="129">
        <f t="shared" si="77"/>
        <v>0</v>
      </c>
      <c r="K232" s="129">
        <f>J232</f>
        <v>0</v>
      </c>
      <c r="L232" s="119">
        <f t="shared" si="131"/>
        <v>0</v>
      </c>
    </row>
    <row r="233" spans="2:12" ht="14" customHeight="1">
      <c r="B233" s="189" t="s">
        <v>191</v>
      </c>
      <c r="C233" s="186" t="s">
        <v>97</v>
      </c>
      <c r="D233" s="184" t="s">
        <v>11</v>
      </c>
      <c r="E233" s="173" t="s">
        <v>48</v>
      </c>
      <c r="F233" s="49" t="str">
        <f>Preisblatt!$E$21</f>
        <v>Wiederkehrende Hygienekontrolle durchführen [Wärmeübertrager inklusive Wärmerückgewinnung (RLT)]</v>
      </c>
      <c r="G233" s="50" t="str">
        <f>Preisblatt!$F$21</f>
        <v>6 Monate</v>
      </c>
      <c r="H233" s="76">
        <f>Preisblatt!$G$21</f>
        <v>0</v>
      </c>
      <c r="I233" s="91"/>
      <c r="J233" s="127">
        <f t="shared" ref="J233" si="132">IF(I233="",H233,I233)</f>
        <v>0</v>
      </c>
      <c r="K233" s="135">
        <f>J233*2</f>
        <v>0</v>
      </c>
      <c r="L233" s="116">
        <f>K233*2.5</f>
        <v>0</v>
      </c>
    </row>
    <row r="234" spans="2:12" ht="14" customHeight="1">
      <c r="B234" s="190"/>
      <c r="C234" s="187"/>
      <c r="D234" s="183"/>
      <c r="E234" s="174"/>
      <c r="F234" s="7" t="str">
        <f>F185</f>
        <v>Wiederkehrende Hygienekontrolle durchführen [Wärmeübertrager inklusive Wärmerückgewinnung (RLT)]</v>
      </c>
      <c r="G234" s="48" t="str">
        <f>G185</f>
        <v>1 Jahr</v>
      </c>
      <c r="H234" s="77">
        <f>H185</f>
        <v>0</v>
      </c>
      <c r="I234" s="93"/>
      <c r="J234" s="128">
        <f t="shared" ref="J234:J297" si="133">IF(I234="",H234,I234)</f>
        <v>0</v>
      </c>
      <c r="K234" s="136">
        <f>J234</f>
        <v>0</v>
      </c>
      <c r="L234" s="117">
        <f t="shared" ref="L234" si="134">K234*3</f>
        <v>0</v>
      </c>
    </row>
    <row r="235" spans="2:12">
      <c r="B235" s="190"/>
      <c r="C235" s="187"/>
      <c r="D235" s="9" t="str">
        <f>Preisblatt!$C$10</f>
        <v>Raumlufttechnische Anlage ohne Befeuchtung</v>
      </c>
      <c r="E235" s="174"/>
      <c r="F235" s="7" t="str">
        <f>Preisblatt!$E$10</f>
        <v>Wiederkehrende Hygieneinspektion durchführen [RLT-Anlagen ohne Befeuchtung und ohne erdverlegte Komponenten]</v>
      </c>
      <c r="G235" s="48" t="str">
        <f>Preisblatt!$F$10</f>
        <v>3 Jahre</v>
      </c>
      <c r="H235" s="77">
        <f>Preisblatt!$G$10</f>
        <v>0</v>
      </c>
      <c r="I235" s="93"/>
      <c r="J235" s="128">
        <f t="shared" si="133"/>
        <v>0</v>
      </c>
      <c r="K235" s="136">
        <f>J235</f>
        <v>0</v>
      </c>
      <c r="L235" s="117">
        <f>K235</f>
        <v>0</v>
      </c>
    </row>
    <row r="236" spans="2:12">
      <c r="B236" s="190"/>
      <c r="C236" s="187"/>
      <c r="D236" s="9" t="s">
        <v>36</v>
      </c>
      <c r="E236" s="174"/>
      <c r="F236" s="7" t="str">
        <f>F187</f>
        <v>Wiederkehrende Hygienekontrolle durchführen [Außen- und Fortluftdurchlässe (RLT)]</v>
      </c>
      <c r="G236" s="48" t="str">
        <f>G187</f>
        <v>1 Jahr</v>
      </c>
      <c r="H236" s="77">
        <f>H187</f>
        <v>0</v>
      </c>
      <c r="I236" s="93"/>
      <c r="J236" s="128">
        <f t="shared" si="133"/>
        <v>0</v>
      </c>
      <c r="K236" s="128">
        <f>J236</f>
        <v>0</v>
      </c>
      <c r="L236" s="117">
        <f t="shared" ref="L236" si="135">K236*3</f>
        <v>0</v>
      </c>
    </row>
    <row r="237" spans="2:12">
      <c r="B237" s="190"/>
      <c r="C237" s="187"/>
      <c r="D237" s="182" t="s">
        <v>10</v>
      </c>
      <c r="E237" s="174"/>
      <c r="F237" s="7" t="str">
        <f>Preisblatt!$E$26</f>
        <v>Wiederkehrende Hygienekontrolle durchführen [Luftfilter]</v>
      </c>
      <c r="G237" s="48" t="str">
        <f>Preisblatt!$F$26</f>
        <v>3 Monate</v>
      </c>
      <c r="H237" s="77">
        <f>Preisblatt!$G$26</f>
        <v>0</v>
      </c>
      <c r="I237" s="93"/>
      <c r="J237" s="128">
        <f t="shared" si="133"/>
        <v>0</v>
      </c>
      <c r="K237" s="128">
        <f>J237*4</f>
        <v>0</v>
      </c>
      <c r="L237" s="117">
        <f>K237*2.5</f>
        <v>0</v>
      </c>
    </row>
    <row r="238" spans="2:12">
      <c r="B238" s="190"/>
      <c r="C238" s="187"/>
      <c r="D238" s="185"/>
      <c r="E238" s="174"/>
      <c r="F238" s="7" t="str">
        <f t="shared" ref="F238:H239" si="136">F189</f>
        <v>Wiederkehrende Hygienekontrolle durchführen [Luftfilter]</v>
      </c>
      <c r="G238" s="48" t="str">
        <f t="shared" si="136"/>
        <v>6 Monate</v>
      </c>
      <c r="H238" s="77">
        <f t="shared" si="136"/>
        <v>0</v>
      </c>
      <c r="I238" s="93"/>
      <c r="J238" s="128">
        <f t="shared" si="133"/>
        <v>0</v>
      </c>
      <c r="K238" s="128">
        <f>J238*2</f>
        <v>0</v>
      </c>
      <c r="L238" s="117">
        <f>K238*2.5</f>
        <v>0</v>
      </c>
    </row>
    <row r="239" spans="2:12">
      <c r="B239" s="190"/>
      <c r="C239" s="187"/>
      <c r="D239" s="185"/>
      <c r="E239" s="174"/>
      <c r="F239" s="7" t="str">
        <f t="shared" si="136"/>
        <v>Wiederkehrenden Filterwechsel 1. Stufe durchführen [Luftfilter]</v>
      </c>
      <c r="G239" s="48" t="str">
        <f t="shared" si="136"/>
        <v>1 Jahr</v>
      </c>
      <c r="H239" s="77">
        <f t="shared" si="136"/>
        <v>0</v>
      </c>
      <c r="I239" s="93"/>
      <c r="J239" s="128">
        <f t="shared" si="133"/>
        <v>0</v>
      </c>
      <c r="K239" s="128">
        <f>J239</f>
        <v>0</v>
      </c>
      <c r="L239" s="117">
        <f t="shared" ref="L239:L240" si="137">K239*3</f>
        <v>0</v>
      </c>
    </row>
    <row r="240" spans="2:12">
      <c r="B240" s="190"/>
      <c r="C240" s="187"/>
      <c r="D240" s="185"/>
      <c r="E240" s="174"/>
      <c r="F240" s="7" t="str">
        <f>Preisblatt!$E$29</f>
        <v>Alternativ Filter waschen (anstatt Filterwechsel Stufe 1 / Stufe 2)</v>
      </c>
      <c r="G240" s="48"/>
      <c r="H240" s="47">
        <f>Preisblatt!$G$29</f>
        <v>0</v>
      </c>
      <c r="I240" s="93"/>
      <c r="J240" s="128">
        <f t="shared" si="133"/>
        <v>0</v>
      </c>
      <c r="K240" s="128">
        <f>J240</f>
        <v>0</v>
      </c>
      <c r="L240" s="117">
        <f t="shared" si="137"/>
        <v>0</v>
      </c>
    </row>
    <row r="241" spans="2:12">
      <c r="B241" s="190"/>
      <c r="C241" s="187"/>
      <c r="D241" s="183"/>
      <c r="E241" s="174"/>
      <c r="F241" s="7" t="str">
        <f t="shared" ref="F241:H241" si="138">F192</f>
        <v>Wiederkehrenden Filterwechsel 2. Stufe durchführen [Luftfilter]</v>
      </c>
      <c r="G241" s="48" t="str">
        <f t="shared" si="138"/>
        <v>2 Jahre</v>
      </c>
      <c r="H241" s="77">
        <f t="shared" si="138"/>
        <v>0</v>
      </c>
      <c r="I241" s="93"/>
      <c r="J241" s="128">
        <f t="shared" si="133"/>
        <v>0</v>
      </c>
      <c r="K241" s="128">
        <f>J241</f>
        <v>0</v>
      </c>
      <c r="L241" s="117">
        <f>K241</f>
        <v>0</v>
      </c>
    </row>
    <row r="242" spans="2:12">
      <c r="B242" s="190"/>
      <c r="C242" s="187"/>
      <c r="D242" s="182" t="s">
        <v>9</v>
      </c>
      <c r="E242" s="174"/>
      <c r="F242" s="7" t="str">
        <f>Preisblatt!$E$19</f>
        <v>Wiederkehrende Hygienekontrolle durchführen [Ventilator (RLT)]</v>
      </c>
      <c r="G242" s="48" t="str">
        <f>Preisblatt!$F$19</f>
        <v>6 Monate</v>
      </c>
      <c r="H242" s="47">
        <f>Preisblatt!$G$19</f>
        <v>0</v>
      </c>
      <c r="I242" s="93"/>
      <c r="J242" s="128">
        <f t="shared" si="133"/>
        <v>0</v>
      </c>
      <c r="K242" s="128">
        <f>J242*2</f>
        <v>0</v>
      </c>
      <c r="L242" s="117">
        <f>K242*2.5</f>
        <v>0</v>
      </c>
    </row>
    <row r="243" spans="2:12">
      <c r="B243" s="190"/>
      <c r="C243" s="187"/>
      <c r="D243" s="183"/>
      <c r="E243" s="174"/>
      <c r="F243" s="7" t="str">
        <f>F196</f>
        <v>Wiederkehrende Prüfung und funktionserhaltendes Reinigen durchführen [Ventilatoren sowie Antriebselemente]</v>
      </c>
      <c r="G243" s="48" t="str">
        <f>G196</f>
        <v>1 Jahr</v>
      </c>
      <c r="H243" s="77">
        <f>H196</f>
        <v>0</v>
      </c>
      <c r="I243" s="93"/>
      <c r="J243" s="128">
        <f t="shared" si="133"/>
        <v>0</v>
      </c>
      <c r="K243" s="128">
        <f>J243</f>
        <v>0</v>
      </c>
      <c r="L243" s="117">
        <f t="shared" ref="L243" si="139">K243*3</f>
        <v>0</v>
      </c>
    </row>
    <row r="244" spans="2:12">
      <c r="B244" s="190"/>
      <c r="C244" s="187"/>
      <c r="D244" s="182" t="s">
        <v>6</v>
      </c>
      <c r="E244" s="174"/>
      <c r="F244" s="7" t="str">
        <f>Preisblatt!E11</f>
        <v>Wiederkehrende Hygienekontrolle durchführen [Kammerzentralen/Gerätegehäuse (RLT)]</v>
      </c>
      <c r="G244" s="48" t="str">
        <f>Preisblatt!F11</f>
        <v>6 Monate</v>
      </c>
      <c r="H244" s="77">
        <f>Preisblatt!G11</f>
        <v>0</v>
      </c>
      <c r="I244" s="93"/>
      <c r="J244" s="128">
        <f t="shared" si="133"/>
        <v>0</v>
      </c>
      <c r="K244" s="128">
        <f>J244*2</f>
        <v>0</v>
      </c>
      <c r="L244" s="117">
        <f>K244*2.5</f>
        <v>0</v>
      </c>
    </row>
    <row r="245" spans="2:12">
      <c r="B245" s="190"/>
      <c r="C245" s="187"/>
      <c r="D245" s="183"/>
      <c r="E245" s="174"/>
      <c r="F245" s="7" t="str">
        <f t="shared" ref="F245:H247" si="140">F198</f>
        <v>Wiederkehrende Hygienekontrolle durchführen [Kammerzentralen/Gerätegehäuse (RLT)]</v>
      </c>
      <c r="G245" s="48" t="str">
        <f t="shared" si="140"/>
        <v>1 Jahr</v>
      </c>
      <c r="H245" s="77">
        <f t="shared" si="140"/>
        <v>0</v>
      </c>
      <c r="I245" s="93"/>
      <c r="J245" s="128">
        <f t="shared" si="133"/>
        <v>0</v>
      </c>
      <c r="K245" s="128">
        <f>J245</f>
        <v>0</v>
      </c>
      <c r="L245" s="117">
        <f t="shared" ref="L245:L247" si="141">K245*3</f>
        <v>0</v>
      </c>
    </row>
    <row r="246" spans="2:12">
      <c r="B246" s="190"/>
      <c r="C246" s="187"/>
      <c r="D246" s="9" t="s">
        <v>8</v>
      </c>
      <c r="E246" s="174"/>
      <c r="F246" s="7" t="str">
        <f t="shared" si="140"/>
        <v>Wiederkehrende Hygienekontrolle durchführen [Luftleitungen]</v>
      </c>
      <c r="G246" s="48" t="str">
        <f t="shared" si="140"/>
        <v>1 Jahr</v>
      </c>
      <c r="H246" s="77">
        <f t="shared" si="140"/>
        <v>0</v>
      </c>
      <c r="I246" s="93"/>
      <c r="J246" s="128">
        <f t="shared" si="133"/>
        <v>0</v>
      </c>
      <c r="K246" s="128">
        <f>J246</f>
        <v>0</v>
      </c>
      <c r="L246" s="117">
        <f t="shared" si="141"/>
        <v>0</v>
      </c>
    </row>
    <row r="247" spans="2:12" ht="14.5" thickBot="1">
      <c r="B247" s="191"/>
      <c r="C247" s="188"/>
      <c r="D247" s="56" t="s">
        <v>7</v>
      </c>
      <c r="E247" s="175"/>
      <c r="F247" s="65" t="str">
        <f t="shared" si="140"/>
        <v>Wiederkehrende Hygienekontrolle durchführen [Luftdurchlässe]</v>
      </c>
      <c r="G247" s="66" t="str">
        <f t="shared" si="140"/>
        <v>1 Jahr</v>
      </c>
      <c r="H247" s="80">
        <f t="shared" si="140"/>
        <v>0</v>
      </c>
      <c r="I247" s="96"/>
      <c r="J247" s="129">
        <f t="shared" si="133"/>
        <v>0</v>
      </c>
      <c r="K247" s="129">
        <f>J247</f>
        <v>0</v>
      </c>
      <c r="L247" s="119">
        <f t="shared" si="141"/>
        <v>0</v>
      </c>
    </row>
    <row r="248" spans="2:12" ht="14" customHeight="1">
      <c r="B248" s="167" t="s">
        <v>192</v>
      </c>
      <c r="C248" s="186" t="s">
        <v>181</v>
      </c>
      <c r="D248" s="184" t="s">
        <v>11</v>
      </c>
      <c r="E248" s="173" t="s">
        <v>48</v>
      </c>
      <c r="F248" s="49" t="str">
        <f>Preisblatt!$E$21</f>
        <v>Wiederkehrende Hygienekontrolle durchführen [Wärmeübertrager inklusive Wärmerückgewinnung (RLT)]</v>
      </c>
      <c r="G248" s="50" t="str">
        <f>Preisblatt!$F$21</f>
        <v>6 Monate</v>
      </c>
      <c r="H248" s="76">
        <f>Preisblatt!$G$21</f>
        <v>0</v>
      </c>
      <c r="I248" s="91"/>
      <c r="J248" s="127">
        <f t="shared" si="133"/>
        <v>0</v>
      </c>
      <c r="K248" s="135">
        <f>J248*2</f>
        <v>0</v>
      </c>
      <c r="L248" s="116">
        <f>K248*2.5</f>
        <v>0</v>
      </c>
    </row>
    <row r="249" spans="2:12" ht="14" customHeight="1">
      <c r="B249" s="168"/>
      <c r="C249" s="187"/>
      <c r="D249" s="183"/>
      <c r="E249" s="174"/>
      <c r="F249" s="7" t="str">
        <f>F185</f>
        <v>Wiederkehrende Hygienekontrolle durchführen [Wärmeübertrager inklusive Wärmerückgewinnung (RLT)]</v>
      </c>
      <c r="G249" s="48" t="str">
        <f>G185</f>
        <v>1 Jahr</v>
      </c>
      <c r="H249" s="77">
        <f>H185</f>
        <v>0</v>
      </c>
      <c r="I249" s="93"/>
      <c r="J249" s="128">
        <f t="shared" si="133"/>
        <v>0</v>
      </c>
      <c r="K249" s="136">
        <f>J249</f>
        <v>0</v>
      </c>
      <c r="L249" s="117">
        <f t="shared" ref="L249" si="142">K249*3</f>
        <v>0</v>
      </c>
    </row>
    <row r="250" spans="2:12">
      <c r="B250" s="168"/>
      <c r="C250" s="187"/>
      <c r="D250" s="9" t="str">
        <f>Preisblatt!$C$10</f>
        <v>Raumlufttechnische Anlage ohne Befeuchtung</v>
      </c>
      <c r="E250" s="174"/>
      <c r="F250" s="7" t="str">
        <f>Preisblatt!$E$10</f>
        <v>Wiederkehrende Hygieneinspektion durchführen [RLT-Anlagen ohne Befeuchtung und ohne erdverlegte Komponenten]</v>
      </c>
      <c r="G250" s="48" t="str">
        <f>Preisblatt!$F$10</f>
        <v>3 Jahre</v>
      </c>
      <c r="H250" s="77">
        <f>Preisblatt!$G$10</f>
        <v>0</v>
      </c>
      <c r="I250" s="93"/>
      <c r="J250" s="128">
        <f t="shared" si="133"/>
        <v>0</v>
      </c>
      <c r="K250" s="136">
        <f>J250</f>
        <v>0</v>
      </c>
      <c r="L250" s="117">
        <f>K250</f>
        <v>0</v>
      </c>
    </row>
    <row r="251" spans="2:12">
      <c r="B251" s="168"/>
      <c r="C251" s="187"/>
      <c r="D251" s="9" t="s">
        <v>36</v>
      </c>
      <c r="E251" s="174"/>
      <c r="F251" s="7" t="str">
        <f>F187</f>
        <v>Wiederkehrende Hygienekontrolle durchführen [Außen- und Fortluftdurchlässe (RLT)]</v>
      </c>
      <c r="G251" s="48" t="str">
        <f>G187</f>
        <v>1 Jahr</v>
      </c>
      <c r="H251" s="77">
        <f>H187</f>
        <v>0</v>
      </c>
      <c r="I251" s="93"/>
      <c r="J251" s="128">
        <f t="shared" si="133"/>
        <v>0</v>
      </c>
      <c r="K251" s="128">
        <f>J251</f>
        <v>0</v>
      </c>
      <c r="L251" s="117">
        <f t="shared" ref="L251" si="143">K251*3</f>
        <v>0</v>
      </c>
    </row>
    <row r="252" spans="2:12">
      <c r="B252" s="168"/>
      <c r="C252" s="187"/>
      <c r="D252" s="182" t="s">
        <v>10</v>
      </c>
      <c r="E252" s="174"/>
      <c r="F252" s="7" t="str">
        <f>Preisblatt!$E$26</f>
        <v>Wiederkehrende Hygienekontrolle durchführen [Luftfilter]</v>
      </c>
      <c r="G252" s="48" t="str">
        <f>Preisblatt!$F$26</f>
        <v>3 Monate</v>
      </c>
      <c r="H252" s="77">
        <f>Preisblatt!$G$26</f>
        <v>0</v>
      </c>
      <c r="I252" s="93"/>
      <c r="J252" s="128">
        <f t="shared" ref="J252" si="144">IF(I252="",H252,I252)</f>
        <v>0</v>
      </c>
      <c r="K252" s="128">
        <f>J252*4</f>
        <v>0</v>
      </c>
      <c r="L252" s="117">
        <f>K252*2.5</f>
        <v>0</v>
      </c>
    </row>
    <row r="253" spans="2:12">
      <c r="B253" s="168"/>
      <c r="C253" s="187"/>
      <c r="D253" s="185"/>
      <c r="E253" s="174"/>
      <c r="F253" s="7" t="str">
        <f t="shared" ref="F253:H254" si="145">F189</f>
        <v>Wiederkehrende Hygienekontrolle durchführen [Luftfilter]</v>
      </c>
      <c r="G253" s="48" t="str">
        <f t="shared" si="145"/>
        <v>6 Monate</v>
      </c>
      <c r="H253" s="77">
        <f t="shared" si="145"/>
        <v>0</v>
      </c>
      <c r="I253" s="93"/>
      <c r="J253" s="128">
        <f t="shared" si="133"/>
        <v>0</v>
      </c>
      <c r="K253" s="128">
        <f>J253*2</f>
        <v>0</v>
      </c>
      <c r="L253" s="117">
        <f>K253*2.5</f>
        <v>0</v>
      </c>
    </row>
    <row r="254" spans="2:12">
      <c r="B254" s="168"/>
      <c r="C254" s="187"/>
      <c r="D254" s="185"/>
      <c r="E254" s="174"/>
      <c r="F254" s="7" t="str">
        <f t="shared" si="145"/>
        <v>Wiederkehrenden Filterwechsel 1. Stufe durchführen [Luftfilter]</v>
      </c>
      <c r="G254" s="48" t="str">
        <f t="shared" si="145"/>
        <v>1 Jahr</v>
      </c>
      <c r="H254" s="77">
        <f t="shared" si="145"/>
        <v>0</v>
      </c>
      <c r="I254" s="93"/>
      <c r="J254" s="128">
        <f t="shared" si="133"/>
        <v>0</v>
      </c>
      <c r="K254" s="128">
        <f>J254</f>
        <v>0</v>
      </c>
      <c r="L254" s="117">
        <f t="shared" ref="L254:L255" si="146">K254*3</f>
        <v>0</v>
      </c>
    </row>
    <row r="255" spans="2:12">
      <c r="B255" s="168"/>
      <c r="C255" s="187"/>
      <c r="D255" s="185"/>
      <c r="E255" s="174"/>
      <c r="F255" s="7" t="str">
        <f>Preisblatt!$E$29</f>
        <v>Alternativ Filter waschen (anstatt Filterwechsel Stufe 1 / Stufe 2)</v>
      </c>
      <c r="G255" s="48"/>
      <c r="H255" s="47">
        <f>Preisblatt!$G$29</f>
        <v>0</v>
      </c>
      <c r="I255" s="93"/>
      <c r="J255" s="128">
        <f t="shared" ref="J255" si="147">IF(I255="",H255,I255)</f>
        <v>0</v>
      </c>
      <c r="K255" s="128">
        <f>J255</f>
        <v>0</v>
      </c>
      <c r="L255" s="117">
        <f t="shared" si="146"/>
        <v>0</v>
      </c>
    </row>
    <row r="256" spans="2:12">
      <c r="B256" s="168"/>
      <c r="C256" s="187"/>
      <c r="D256" s="183"/>
      <c r="E256" s="174"/>
      <c r="F256" s="7" t="str">
        <f t="shared" ref="F256:H256" si="148">F192</f>
        <v>Wiederkehrenden Filterwechsel 2. Stufe durchführen [Luftfilter]</v>
      </c>
      <c r="G256" s="48" t="str">
        <f t="shared" si="148"/>
        <v>2 Jahre</v>
      </c>
      <c r="H256" s="77">
        <f t="shared" si="148"/>
        <v>0</v>
      </c>
      <c r="I256" s="93"/>
      <c r="J256" s="128">
        <f t="shared" si="133"/>
        <v>0</v>
      </c>
      <c r="K256" s="128">
        <f>J256</f>
        <v>0</v>
      </c>
      <c r="L256" s="117">
        <f>K256</f>
        <v>0</v>
      </c>
    </row>
    <row r="257" spans="2:12">
      <c r="B257" s="168"/>
      <c r="C257" s="187"/>
      <c r="D257" s="182" t="s">
        <v>9</v>
      </c>
      <c r="E257" s="174"/>
      <c r="F257" s="7" t="str">
        <f>Preisblatt!$E$19</f>
        <v>Wiederkehrende Hygienekontrolle durchführen [Ventilator (RLT)]</v>
      </c>
      <c r="G257" s="48" t="str">
        <f>Preisblatt!$F$19</f>
        <v>6 Monate</v>
      </c>
      <c r="H257" s="47">
        <f>Preisblatt!$G$19</f>
        <v>0</v>
      </c>
      <c r="I257" s="93"/>
      <c r="J257" s="128">
        <f t="shared" ref="J257" si="149">IF(I257="",H257,I257)</f>
        <v>0</v>
      </c>
      <c r="K257" s="128">
        <f>J257*2</f>
        <v>0</v>
      </c>
      <c r="L257" s="117">
        <f>K257*2.5</f>
        <v>0</v>
      </c>
    </row>
    <row r="258" spans="2:12">
      <c r="B258" s="168"/>
      <c r="C258" s="187"/>
      <c r="D258" s="183"/>
      <c r="E258" s="174"/>
      <c r="F258" s="7" t="str">
        <f>F196</f>
        <v>Wiederkehrende Prüfung und funktionserhaltendes Reinigen durchführen [Ventilatoren sowie Antriebselemente]</v>
      </c>
      <c r="G258" s="48" t="str">
        <f>G196</f>
        <v>1 Jahr</v>
      </c>
      <c r="H258" s="77">
        <f>H196</f>
        <v>0</v>
      </c>
      <c r="I258" s="93"/>
      <c r="J258" s="128">
        <f t="shared" si="133"/>
        <v>0</v>
      </c>
      <c r="K258" s="128">
        <f>J258</f>
        <v>0</v>
      </c>
      <c r="L258" s="117">
        <f t="shared" ref="L258" si="150">K258*3</f>
        <v>0</v>
      </c>
    </row>
    <row r="259" spans="2:12">
      <c r="B259" s="168"/>
      <c r="C259" s="187"/>
      <c r="D259" s="182" t="s">
        <v>6</v>
      </c>
      <c r="E259" s="174"/>
      <c r="F259" s="7" t="str">
        <f>Preisblatt!$E$11</f>
        <v>Wiederkehrende Hygienekontrolle durchführen [Kammerzentralen/Gerätegehäuse (RLT)]</v>
      </c>
      <c r="G259" s="48" t="str">
        <f>Preisblatt!$F$11</f>
        <v>6 Monate</v>
      </c>
      <c r="H259" s="77">
        <f>Preisblatt!$G$11</f>
        <v>0</v>
      </c>
      <c r="I259" s="93"/>
      <c r="J259" s="128">
        <f t="shared" si="133"/>
        <v>0</v>
      </c>
      <c r="K259" s="128">
        <f>J259*2</f>
        <v>0</v>
      </c>
      <c r="L259" s="117">
        <f>K259*2.5</f>
        <v>0</v>
      </c>
    </row>
    <row r="260" spans="2:12">
      <c r="B260" s="168"/>
      <c r="C260" s="187"/>
      <c r="D260" s="183"/>
      <c r="E260" s="174"/>
      <c r="F260" s="7" t="str">
        <f t="shared" ref="F260:H262" si="151">F198</f>
        <v>Wiederkehrende Hygienekontrolle durchführen [Kammerzentralen/Gerätegehäuse (RLT)]</v>
      </c>
      <c r="G260" s="48" t="str">
        <f t="shared" si="151"/>
        <v>1 Jahr</v>
      </c>
      <c r="H260" s="77">
        <f t="shared" si="151"/>
        <v>0</v>
      </c>
      <c r="I260" s="93"/>
      <c r="J260" s="128">
        <f t="shared" si="133"/>
        <v>0</v>
      </c>
      <c r="K260" s="128">
        <f>J260</f>
        <v>0</v>
      </c>
      <c r="L260" s="117">
        <f t="shared" ref="L260:L262" si="152">K260*3</f>
        <v>0</v>
      </c>
    </row>
    <row r="261" spans="2:12">
      <c r="B261" s="168"/>
      <c r="C261" s="187"/>
      <c r="D261" s="9" t="s">
        <v>8</v>
      </c>
      <c r="E261" s="174"/>
      <c r="F261" s="7" t="str">
        <f t="shared" si="151"/>
        <v>Wiederkehrende Hygienekontrolle durchführen [Luftleitungen]</v>
      </c>
      <c r="G261" s="48" t="str">
        <f t="shared" si="151"/>
        <v>1 Jahr</v>
      </c>
      <c r="H261" s="77">
        <f t="shared" si="151"/>
        <v>0</v>
      </c>
      <c r="I261" s="93"/>
      <c r="J261" s="128">
        <f t="shared" si="133"/>
        <v>0</v>
      </c>
      <c r="K261" s="128">
        <f>J261</f>
        <v>0</v>
      </c>
      <c r="L261" s="117">
        <f t="shared" si="152"/>
        <v>0</v>
      </c>
    </row>
    <row r="262" spans="2:12" ht="14.5" thickBot="1">
      <c r="B262" s="169"/>
      <c r="C262" s="188"/>
      <c r="D262" s="59" t="s">
        <v>7</v>
      </c>
      <c r="E262" s="175"/>
      <c r="F262" s="53" t="str">
        <f t="shared" si="151"/>
        <v>Wiederkehrende Hygienekontrolle durchführen [Luftdurchlässe]</v>
      </c>
      <c r="G262" s="54" t="str">
        <f t="shared" si="151"/>
        <v>1 Jahr</v>
      </c>
      <c r="H262" s="78">
        <f t="shared" si="151"/>
        <v>0</v>
      </c>
      <c r="I262" s="94"/>
      <c r="J262" s="130">
        <f t="shared" si="133"/>
        <v>0</v>
      </c>
      <c r="K262" s="129">
        <f>J262</f>
        <v>0</v>
      </c>
      <c r="L262" s="119">
        <f t="shared" si="152"/>
        <v>0</v>
      </c>
    </row>
    <row r="263" spans="2:12" ht="14" customHeight="1">
      <c r="B263" s="167" t="s">
        <v>193</v>
      </c>
      <c r="C263" s="170" t="s">
        <v>98</v>
      </c>
      <c r="D263" s="184" t="s">
        <v>11</v>
      </c>
      <c r="E263" s="173" t="s">
        <v>48</v>
      </c>
      <c r="F263" s="11" t="str">
        <f>Preisblatt!$E$21</f>
        <v>Wiederkehrende Hygienekontrolle durchführen [Wärmeübertrager inklusive Wärmerückgewinnung (RLT)]</v>
      </c>
      <c r="G263" s="81" t="str">
        <f>Preisblatt!$F$21</f>
        <v>6 Monate</v>
      </c>
      <c r="H263" s="82">
        <f>Preisblatt!$G$21</f>
        <v>0</v>
      </c>
      <c r="I263" s="92"/>
      <c r="J263" s="137">
        <f t="shared" ref="J263" si="153">IF(I263="",H263,I263)</f>
        <v>0</v>
      </c>
      <c r="K263" s="135">
        <f>J263*2</f>
        <v>0</v>
      </c>
      <c r="L263" s="116">
        <f>K263*2.5</f>
        <v>0</v>
      </c>
    </row>
    <row r="264" spans="2:12" ht="14" customHeight="1">
      <c r="B264" s="168"/>
      <c r="C264" s="171"/>
      <c r="D264" s="183"/>
      <c r="E264" s="174"/>
      <c r="F264" s="7" t="str">
        <f>F185</f>
        <v>Wiederkehrende Hygienekontrolle durchführen [Wärmeübertrager inklusive Wärmerückgewinnung (RLT)]</v>
      </c>
      <c r="G264" s="74" t="str">
        <f>G185</f>
        <v>1 Jahr</v>
      </c>
      <c r="H264" s="77">
        <f>H185</f>
        <v>0</v>
      </c>
      <c r="I264" s="93"/>
      <c r="J264" s="128">
        <f t="shared" si="133"/>
        <v>0</v>
      </c>
      <c r="K264" s="136">
        <f>J264</f>
        <v>0</v>
      </c>
      <c r="L264" s="117">
        <f t="shared" ref="L264" si="154">K264*3</f>
        <v>0</v>
      </c>
    </row>
    <row r="265" spans="2:12">
      <c r="B265" s="168"/>
      <c r="C265" s="171"/>
      <c r="D265" s="9" t="str">
        <f>Preisblatt!$C$10</f>
        <v>Raumlufttechnische Anlage ohne Befeuchtung</v>
      </c>
      <c r="E265" s="174"/>
      <c r="F265" s="7" t="str">
        <f>Preisblatt!$E$10</f>
        <v>Wiederkehrende Hygieneinspektion durchführen [RLT-Anlagen ohne Befeuchtung und ohne erdverlegte Komponenten]</v>
      </c>
      <c r="G265" s="74" t="str">
        <f>Preisblatt!$F$10</f>
        <v>3 Jahre</v>
      </c>
      <c r="H265" s="77">
        <f>Preisblatt!$G$10</f>
        <v>0</v>
      </c>
      <c r="I265" s="93"/>
      <c r="J265" s="128">
        <f t="shared" si="133"/>
        <v>0</v>
      </c>
      <c r="K265" s="136">
        <f>J265</f>
        <v>0</v>
      </c>
      <c r="L265" s="117">
        <f>K265</f>
        <v>0</v>
      </c>
    </row>
    <row r="266" spans="2:12">
      <c r="B266" s="168"/>
      <c r="C266" s="171"/>
      <c r="D266" s="9" t="s">
        <v>36</v>
      </c>
      <c r="E266" s="174"/>
      <c r="F266" s="7" t="str">
        <f>F187</f>
        <v>Wiederkehrende Hygienekontrolle durchführen [Außen- und Fortluftdurchlässe (RLT)]</v>
      </c>
      <c r="G266" s="74" t="str">
        <f>G187</f>
        <v>1 Jahr</v>
      </c>
      <c r="H266" s="77">
        <f>H187</f>
        <v>0</v>
      </c>
      <c r="I266" s="93"/>
      <c r="J266" s="128">
        <f t="shared" si="133"/>
        <v>0</v>
      </c>
      <c r="K266" s="128">
        <f>J266</f>
        <v>0</v>
      </c>
      <c r="L266" s="117">
        <f t="shared" ref="L266" si="155">K266*3</f>
        <v>0</v>
      </c>
    </row>
    <row r="267" spans="2:12">
      <c r="B267" s="168"/>
      <c r="C267" s="171"/>
      <c r="D267" s="182" t="s">
        <v>10</v>
      </c>
      <c r="E267" s="174"/>
      <c r="F267" s="7" t="str">
        <f>Preisblatt!$E$26</f>
        <v>Wiederkehrende Hygienekontrolle durchführen [Luftfilter]</v>
      </c>
      <c r="G267" s="74" t="str">
        <f>Preisblatt!$F$26</f>
        <v>3 Monate</v>
      </c>
      <c r="H267" s="77">
        <f>Preisblatt!$G$26</f>
        <v>0</v>
      </c>
      <c r="I267" s="93"/>
      <c r="J267" s="128">
        <f t="shared" si="133"/>
        <v>0</v>
      </c>
      <c r="K267" s="128">
        <f>J267*4</f>
        <v>0</v>
      </c>
      <c r="L267" s="117">
        <f>K267*2.5</f>
        <v>0</v>
      </c>
    </row>
    <row r="268" spans="2:12">
      <c r="B268" s="168"/>
      <c r="C268" s="171"/>
      <c r="D268" s="185"/>
      <c r="E268" s="174"/>
      <c r="F268" s="7" t="str">
        <f t="shared" ref="F268:H269" si="156">F189</f>
        <v>Wiederkehrende Hygienekontrolle durchführen [Luftfilter]</v>
      </c>
      <c r="G268" s="74" t="str">
        <f t="shared" si="156"/>
        <v>6 Monate</v>
      </c>
      <c r="H268" s="77">
        <f t="shared" si="156"/>
        <v>0</v>
      </c>
      <c r="I268" s="93"/>
      <c r="J268" s="128">
        <f t="shared" si="133"/>
        <v>0</v>
      </c>
      <c r="K268" s="128">
        <f>J268*2</f>
        <v>0</v>
      </c>
      <c r="L268" s="117">
        <f>K268*2.5</f>
        <v>0</v>
      </c>
    </row>
    <row r="269" spans="2:12">
      <c r="B269" s="168"/>
      <c r="C269" s="171"/>
      <c r="D269" s="185"/>
      <c r="E269" s="174"/>
      <c r="F269" s="7" t="str">
        <f t="shared" si="156"/>
        <v>Wiederkehrenden Filterwechsel 1. Stufe durchführen [Luftfilter]</v>
      </c>
      <c r="G269" s="74" t="str">
        <f t="shared" si="156"/>
        <v>1 Jahr</v>
      </c>
      <c r="H269" s="77">
        <f t="shared" si="156"/>
        <v>0</v>
      </c>
      <c r="I269" s="93"/>
      <c r="J269" s="128">
        <f t="shared" si="133"/>
        <v>0</v>
      </c>
      <c r="K269" s="128">
        <f>J269</f>
        <v>0</v>
      </c>
      <c r="L269" s="117">
        <f t="shared" ref="L269:L270" si="157">K269*3</f>
        <v>0</v>
      </c>
    </row>
    <row r="270" spans="2:12">
      <c r="B270" s="168"/>
      <c r="C270" s="171"/>
      <c r="D270" s="185"/>
      <c r="E270" s="174"/>
      <c r="F270" s="7" t="str">
        <f>Preisblatt!$E$29</f>
        <v>Alternativ Filter waschen (anstatt Filterwechsel Stufe 1 / Stufe 2)</v>
      </c>
      <c r="G270" s="48"/>
      <c r="H270" s="47">
        <f>Preisblatt!$G$29</f>
        <v>0</v>
      </c>
      <c r="I270" s="93"/>
      <c r="J270" s="128">
        <f t="shared" si="133"/>
        <v>0</v>
      </c>
      <c r="K270" s="128">
        <f>J270</f>
        <v>0</v>
      </c>
      <c r="L270" s="117">
        <f t="shared" si="157"/>
        <v>0</v>
      </c>
    </row>
    <row r="271" spans="2:12">
      <c r="B271" s="168"/>
      <c r="C271" s="171"/>
      <c r="D271" s="183"/>
      <c r="E271" s="174"/>
      <c r="F271" s="7" t="str">
        <f t="shared" ref="F271:H271" si="158">F192</f>
        <v>Wiederkehrenden Filterwechsel 2. Stufe durchführen [Luftfilter]</v>
      </c>
      <c r="G271" s="74" t="str">
        <f t="shared" si="158"/>
        <v>2 Jahre</v>
      </c>
      <c r="H271" s="77">
        <f t="shared" si="158"/>
        <v>0</v>
      </c>
      <c r="I271" s="93"/>
      <c r="J271" s="128">
        <f t="shared" si="133"/>
        <v>0</v>
      </c>
      <c r="K271" s="128">
        <f>J271</f>
        <v>0</v>
      </c>
      <c r="L271" s="117">
        <f>K271</f>
        <v>0</v>
      </c>
    </row>
    <row r="272" spans="2:12">
      <c r="B272" s="168"/>
      <c r="C272" s="171"/>
      <c r="D272" s="182" t="s">
        <v>9</v>
      </c>
      <c r="E272" s="174"/>
      <c r="F272" s="7" t="str">
        <f>Preisblatt!$E$19</f>
        <v>Wiederkehrende Hygienekontrolle durchführen [Ventilator (RLT)]</v>
      </c>
      <c r="G272" s="48" t="str">
        <f>Preisblatt!$F$19</f>
        <v>6 Monate</v>
      </c>
      <c r="H272" s="47">
        <f>Preisblatt!$G$19</f>
        <v>0</v>
      </c>
      <c r="I272" s="93"/>
      <c r="J272" s="128">
        <f t="shared" si="133"/>
        <v>0</v>
      </c>
      <c r="K272" s="128">
        <f>J272*2</f>
        <v>0</v>
      </c>
      <c r="L272" s="117">
        <f>K272*2.5</f>
        <v>0</v>
      </c>
    </row>
    <row r="273" spans="2:12">
      <c r="B273" s="168"/>
      <c r="C273" s="171"/>
      <c r="D273" s="183"/>
      <c r="E273" s="174"/>
      <c r="F273" s="7" t="str">
        <f>F196</f>
        <v>Wiederkehrende Prüfung und funktionserhaltendes Reinigen durchführen [Ventilatoren sowie Antriebselemente]</v>
      </c>
      <c r="G273" s="74" t="str">
        <f>G196</f>
        <v>1 Jahr</v>
      </c>
      <c r="H273" s="77">
        <f>H196</f>
        <v>0</v>
      </c>
      <c r="I273" s="93"/>
      <c r="J273" s="128">
        <f t="shared" si="133"/>
        <v>0</v>
      </c>
      <c r="K273" s="128">
        <f>J273</f>
        <v>0</v>
      </c>
      <c r="L273" s="117">
        <f t="shared" ref="L273" si="159">K273*3</f>
        <v>0</v>
      </c>
    </row>
    <row r="274" spans="2:12">
      <c r="B274" s="168"/>
      <c r="C274" s="171"/>
      <c r="D274" s="182" t="s">
        <v>6</v>
      </c>
      <c r="E274" s="174"/>
      <c r="F274" s="7" t="str">
        <f>Preisblatt!$E$11</f>
        <v>Wiederkehrende Hygienekontrolle durchführen [Kammerzentralen/Gerätegehäuse (RLT)]</v>
      </c>
      <c r="G274" s="74" t="str">
        <f>Preisblatt!$F$11</f>
        <v>6 Monate</v>
      </c>
      <c r="H274" s="77">
        <f>Preisblatt!$G$11</f>
        <v>0</v>
      </c>
      <c r="I274" s="93"/>
      <c r="J274" s="128">
        <f t="shared" ref="J274" si="160">IF(I274="",H274,I274)</f>
        <v>0</v>
      </c>
      <c r="K274" s="128">
        <f>J274*2</f>
        <v>0</v>
      </c>
      <c r="L274" s="117">
        <f>K274*2.5</f>
        <v>0</v>
      </c>
    </row>
    <row r="275" spans="2:12">
      <c r="B275" s="168"/>
      <c r="C275" s="171"/>
      <c r="D275" s="183"/>
      <c r="E275" s="174"/>
      <c r="F275" s="7" t="str">
        <f t="shared" ref="F275:H277" si="161">F198</f>
        <v>Wiederkehrende Hygienekontrolle durchführen [Kammerzentralen/Gerätegehäuse (RLT)]</v>
      </c>
      <c r="G275" s="74" t="str">
        <f t="shared" si="161"/>
        <v>1 Jahr</v>
      </c>
      <c r="H275" s="77">
        <f t="shared" si="161"/>
        <v>0</v>
      </c>
      <c r="I275" s="93"/>
      <c r="J275" s="128">
        <f t="shared" si="133"/>
        <v>0</v>
      </c>
      <c r="K275" s="128">
        <f>J275</f>
        <v>0</v>
      </c>
      <c r="L275" s="117">
        <f t="shared" ref="L275:L277" si="162">K275*3</f>
        <v>0</v>
      </c>
    </row>
    <row r="276" spans="2:12">
      <c r="B276" s="168"/>
      <c r="C276" s="171"/>
      <c r="D276" s="9" t="s">
        <v>8</v>
      </c>
      <c r="E276" s="174"/>
      <c r="F276" s="7" t="str">
        <f t="shared" si="161"/>
        <v>Wiederkehrende Hygienekontrolle durchführen [Luftleitungen]</v>
      </c>
      <c r="G276" s="74" t="str">
        <f t="shared" si="161"/>
        <v>1 Jahr</v>
      </c>
      <c r="H276" s="77">
        <f t="shared" si="161"/>
        <v>0</v>
      </c>
      <c r="I276" s="93"/>
      <c r="J276" s="128">
        <f t="shared" si="133"/>
        <v>0</v>
      </c>
      <c r="K276" s="128">
        <f>J276</f>
        <v>0</v>
      </c>
      <c r="L276" s="117">
        <f t="shared" si="162"/>
        <v>0</v>
      </c>
    </row>
    <row r="277" spans="2:12" ht="14.5" thickBot="1">
      <c r="B277" s="169"/>
      <c r="C277" s="172"/>
      <c r="D277" s="59" t="s">
        <v>7</v>
      </c>
      <c r="E277" s="175"/>
      <c r="F277" s="53" t="str">
        <f t="shared" si="161"/>
        <v>Wiederkehrende Hygienekontrolle durchführen [Luftdurchlässe]</v>
      </c>
      <c r="G277" s="75" t="str">
        <f t="shared" si="161"/>
        <v>1 Jahr</v>
      </c>
      <c r="H277" s="78">
        <f t="shared" si="161"/>
        <v>0</v>
      </c>
      <c r="I277" s="94"/>
      <c r="J277" s="130">
        <f t="shared" si="133"/>
        <v>0</v>
      </c>
      <c r="K277" s="129">
        <f>J277</f>
        <v>0</v>
      </c>
      <c r="L277" s="119">
        <f t="shared" si="162"/>
        <v>0</v>
      </c>
    </row>
    <row r="278" spans="2:12" ht="14" customHeight="1">
      <c r="B278" s="167" t="s">
        <v>194</v>
      </c>
      <c r="C278" s="170" t="s">
        <v>99</v>
      </c>
      <c r="D278" s="184" t="s">
        <v>11</v>
      </c>
      <c r="E278" s="173" t="s">
        <v>100</v>
      </c>
      <c r="F278" s="70" t="str">
        <f>Preisblatt!$E$21</f>
        <v>Wiederkehrende Hygienekontrolle durchführen [Wärmeübertrager inklusive Wärmerückgewinnung (RLT)]</v>
      </c>
      <c r="G278" s="71" t="str">
        <f>Preisblatt!$F$21</f>
        <v>6 Monate</v>
      </c>
      <c r="H278" s="72">
        <f>Preisblatt!$G$21</f>
        <v>0</v>
      </c>
      <c r="I278" s="97"/>
      <c r="J278" s="138">
        <f t="shared" si="133"/>
        <v>0</v>
      </c>
      <c r="K278" s="127">
        <f>J278*2</f>
        <v>0</v>
      </c>
      <c r="L278" s="116">
        <f>K278*2.5</f>
        <v>0</v>
      </c>
    </row>
    <row r="279" spans="2:12" ht="14" customHeight="1">
      <c r="B279" s="168"/>
      <c r="C279" s="171"/>
      <c r="D279" s="183"/>
      <c r="E279" s="174"/>
      <c r="F279" s="7" t="str">
        <f>Preisblatt!E22</f>
        <v>Wiederkehrende Hygienekontrolle durchführen [Wärmeübertrager inklusive Wärmerückgewinnung (RLT)]</v>
      </c>
      <c r="G279" s="48" t="str">
        <f>Preisblatt!F22</f>
        <v>1 Jahr</v>
      </c>
      <c r="H279" s="47">
        <f>Preisblatt!G22</f>
        <v>0</v>
      </c>
      <c r="I279" s="93"/>
      <c r="J279" s="128">
        <f t="shared" si="133"/>
        <v>0</v>
      </c>
      <c r="K279" s="128">
        <f>J279</f>
        <v>0</v>
      </c>
      <c r="L279" s="117">
        <f t="shared" ref="L279" si="163">K279*3</f>
        <v>0</v>
      </c>
    </row>
    <row r="280" spans="2:12">
      <c r="B280" s="168"/>
      <c r="C280" s="171"/>
      <c r="D280" s="9" t="str">
        <f>Preisblatt!$C$10</f>
        <v>Raumlufttechnische Anlage ohne Befeuchtung</v>
      </c>
      <c r="E280" s="174"/>
      <c r="F280" s="7" t="str">
        <f>Preisblatt!$E$10</f>
        <v>Wiederkehrende Hygieneinspektion durchführen [RLT-Anlagen ohne Befeuchtung und ohne erdverlegte Komponenten]</v>
      </c>
      <c r="G280" s="48" t="str">
        <f>Preisblatt!$F$10</f>
        <v>3 Jahre</v>
      </c>
      <c r="H280" s="47">
        <f>Preisblatt!$G$10</f>
        <v>0</v>
      </c>
      <c r="I280" s="93"/>
      <c r="J280" s="128">
        <f t="shared" si="133"/>
        <v>0</v>
      </c>
      <c r="K280" s="128">
        <f>J280</f>
        <v>0</v>
      </c>
      <c r="L280" s="117">
        <f>K280</f>
        <v>0</v>
      </c>
    </row>
    <row r="281" spans="2:12">
      <c r="B281" s="168"/>
      <c r="C281" s="171"/>
      <c r="D281" s="9" t="s">
        <v>36</v>
      </c>
      <c r="E281" s="174"/>
      <c r="F281" s="7" t="str">
        <f>Preisblatt!E16</f>
        <v>Wiederkehrende Hygienekontrolle durchführen [Außen- und Fortluftdurchlässe (RLT)]</v>
      </c>
      <c r="G281" s="48" t="str">
        <f>Preisblatt!F16</f>
        <v>1 Jahr</v>
      </c>
      <c r="H281" s="47">
        <f>Preisblatt!G16</f>
        <v>0</v>
      </c>
      <c r="I281" s="93"/>
      <c r="J281" s="128">
        <f t="shared" si="133"/>
        <v>0</v>
      </c>
      <c r="K281" s="128">
        <f>J281</f>
        <v>0</v>
      </c>
      <c r="L281" s="117">
        <f t="shared" ref="L281" si="164">K281*3</f>
        <v>0</v>
      </c>
    </row>
    <row r="282" spans="2:12">
      <c r="B282" s="168"/>
      <c r="C282" s="171"/>
      <c r="D282" s="182" t="s">
        <v>10</v>
      </c>
      <c r="E282" s="174"/>
      <c r="F282" s="7" t="str">
        <f>Preisblatt!$E$26</f>
        <v>Wiederkehrende Hygienekontrolle durchführen [Luftfilter]</v>
      </c>
      <c r="G282" s="48" t="str">
        <f>Preisblatt!$F$26</f>
        <v>3 Monate</v>
      </c>
      <c r="H282" s="47">
        <f>Preisblatt!$G$26</f>
        <v>0</v>
      </c>
      <c r="I282" s="93"/>
      <c r="J282" s="128">
        <f t="shared" ref="J282" si="165">IF(I282="",H282,I282)</f>
        <v>0</v>
      </c>
      <c r="K282" s="128">
        <f>J282*4</f>
        <v>0</v>
      </c>
      <c r="L282" s="117">
        <f>K282*2.5</f>
        <v>0</v>
      </c>
    </row>
    <row r="283" spans="2:12">
      <c r="B283" s="168"/>
      <c r="C283" s="171"/>
      <c r="D283" s="185"/>
      <c r="E283" s="174"/>
      <c r="F283" s="7" t="str">
        <f>Preisblatt!E27</f>
        <v>Wiederkehrende Hygienekontrolle durchführen [Luftfilter]</v>
      </c>
      <c r="G283" s="48" t="str">
        <f>Preisblatt!F27</f>
        <v>6 Monate</v>
      </c>
      <c r="H283" s="47">
        <f>Preisblatt!G27</f>
        <v>0</v>
      </c>
      <c r="I283" s="93"/>
      <c r="J283" s="128">
        <f t="shared" si="133"/>
        <v>0</v>
      </c>
      <c r="K283" s="128">
        <f>J283*2</f>
        <v>0</v>
      </c>
      <c r="L283" s="117">
        <f>K283*2.5</f>
        <v>0</v>
      </c>
    </row>
    <row r="284" spans="2:12">
      <c r="B284" s="168"/>
      <c r="C284" s="171"/>
      <c r="D284" s="185"/>
      <c r="E284" s="174"/>
      <c r="F284" s="7" t="str">
        <f>Preisblatt!E28</f>
        <v>Wiederkehrenden Filterwechsel 1. Stufe durchführen [Luftfilter]</v>
      </c>
      <c r="G284" s="48" t="str">
        <f>Preisblatt!F28</f>
        <v>1 Jahr</v>
      </c>
      <c r="H284" s="47">
        <f>Preisblatt!G28</f>
        <v>0</v>
      </c>
      <c r="I284" s="93"/>
      <c r="J284" s="128">
        <f t="shared" si="133"/>
        <v>0</v>
      </c>
      <c r="K284" s="128">
        <f>J284</f>
        <v>0</v>
      </c>
      <c r="L284" s="117">
        <f t="shared" ref="L284:L285" si="166">K284*3</f>
        <v>0</v>
      </c>
    </row>
    <row r="285" spans="2:12">
      <c r="B285" s="168"/>
      <c r="C285" s="171"/>
      <c r="D285" s="185"/>
      <c r="E285" s="174"/>
      <c r="F285" s="7" t="str">
        <f>Preisblatt!$E$29</f>
        <v>Alternativ Filter waschen (anstatt Filterwechsel Stufe 1 / Stufe 2)</v>
      </c>
      <c r="G285" s="48"/>
      <c r="H285" s="47">
        <f>Preisblatt!$G$29</f>
        <v>0</v>
      </c>
      <c r="I285" s="93"/>
      <c r="J285" s="128">
        <f t="shared" ref="J285" si="167">IF(I285="",H285,I285)</f>
        <v>0</v>
      </c>
      <c r="K285" s="128">
        <f>J285</f>
        <v>0</v>
      </c>
      <c r="L285" s="117">
        <f t="shared" si="166"/>
        <v>0</v>
      </c>
    </row>
    <row r="286" spans="2:12">
      <c r="B286" s="168"/>
      <c r="C286" s="171"/>
      <c r="D286" s="183"/>
      <c r="E286" s="174"/>
      <c r="F286" s="7" t="str">
        <f>Preisblatt!E30</f>
        <v>Wiederkehrenden Filterwechsel 2. Stufe durchführen [Luftfilter]</v>
      </c>
      <c r="G286" s="48" t="str">
        <f>Preisblatt!F30</f>
        <v>2 Jahre</v>
      </c>
      <c r="H286" s="47">
        <f>Preisblatt!G30</f>
        <v>0</v>
      </c>
      <c r="I286" s="93"/>
      <c r="J286" s="128">
        <f t="shared" si="133"/>
        <v>0</v>
      </c>
      <c r="K286" s="128">
        <f>J286</f>
        <v>0</v>
      </c>
      <c r="L286" s="117">
        <f>K286</f>
        <v>0</v>
      </c>
    </row>
    <row r="287" spans="2:12">
      <c r="B287" s="168"/>
      <c r="C287" s="171"/>
      <c r="D287" s="182" t="s">
        <v>9</v>
      </c>
      <c r="E287" s="174"/>
      <c r="F287" s="7" t="str">
        <f>Preisblatt!$E$19</f>
        <v>Wiederkehrende Hygienekontrolle durchführen [Ventilator (RLT)]</v>
      </c>
      <c r="G287" s="48" t="str">
        <f>Preisblatt!$F$19</f>
        <v>6 Monate</v>
      </c>
      <c r="H287" s="47">
        <f>Preisblatt!$G$19</f>
        <v>0</v>
      </c>
      <c r="I287" s="93"/>
      <c r="J287" s="128">
        <f t="shared" ref="J287" si="168">IF(I287="",H287,I287)</f>
        <v>0</v>
      </c>
      <c r="K287" s="128">
        <f>J287*2</f>
        <v>0</v>
      </c>
      <c r="L287" s="117">
        <f>K287*2.5</f>
        <v>0</v>
      </c>
    </row>
    <row r="288" spans="2:12">
      <c r="B288" s="168"/>
      <c r="C288" s="171"/>
      <c r="D288" s="183"/>
      <c r="E288" s="174"/>
      <c r="F288" s="7" t="str">
        <f>Preisblatt!E20</f>
        <v>Wiederkehrende Prüfung und funktionserhaltendes Reinigen durchführen [Ventilatoren sowie Antriebselemente]</v>
      </c>
      <c r="G288" s="48" t="str">
        <f>Preisblatt!F20</f>
        <v>1 Jahr</v>
      </c>
      <c r="H288" s="47">
        <f>Preisblatt!G20</f>
        <v>0</v>
      </c>
      <c r="I288" s="93"/>
      <c r="J288" s="128">
        <f t="shared" si="133"/>
        <v>0</v>
      </c>
      <c r="K288" s="128">
        <f>J288</f>
        <v>0</v>
      </c>
      <c r="L288" s="117">
        <f t="shared" ref="L288" si="169">K288*3</f>
        <v>0</v>
      </c>
    </row>
    <row r="289" spans="2:12">
      <c r="B289" s="168"/>
      <c r="C289" s="171"/>
      <c r="D289" s="182" t="s">
        <v>6</v>
      </c>
      <c r="E289" s="174"/>
      <c r="F289" s="7" t="str">
        <f>Preisblatt!$E$11</f>
        <v>Wiederkehrende Hygienekontrolle durchführen [Kammerzentralen/Gerätegehäuse (RLT)]</v>
      </c>
      <c r="G289" s="48" t="str">
        <f>Preisblatt!$F$11</f>
        <v>6 Monate</v>
      </c>
      <c r="H289" s="47">
        <f>Preisblatt!$G$11</f>
        <v>0</v>
      </c>
      <c r="I289" s="93"/>
      <c r="J289" s="128">
        <f t="shared" si="133"/>
        <v>0</v>
      </c>
      <c r="K289" s="128">
        <f>J289*2</f>
        <v>0</v>
      </c>
      <c r="L289" s="117">
        <f>K289*2.5</f>
        <v>0</v>
      </c>
    </row>
    <row r="290" spans="2:12">
      <c r="B290" s="168"/>
      <c r="C290" s="171"/>
      <c r="D290" s="183"/>
      <c r="E290" s="174"/>
      <c r="F290" s="7" t="str">
        <f>Preisblatt!E12</f>
        <v>Wiederkehrende Hygienekontrolle durchführen [Kammerzentralen/Gerätegehäuse (RLT)]</v>
      </c>
      <c r="G290" s="48" t="str">
        <f>Preisblatt!F12</f>
        <v>1 Jahr</v>
      </c>
      <c r="H290" s="47">
        <f>Preisblatt!G12</f>
        <v>0</v>
      </c>
      <c r="I290" s="93"/>
      <c r="J290" s="128">
        <f t="shared" si="133"/>
        <v>0</v>
      </c>
      <c r="K290" s="128">
        <f>J290</f>
        <v>0</v>
      </c>
      <c r="L290" s="117">
        <f t="shared" ref="L290" si="170">K290*3</f>
        <v>0</v>
      </c>
    </row>
    <row r="291" spans="2:12">
      <c r="B291" s="168"/>
      <c r="C291" s="171"/>
      <c r="D291" s="9" t="s">
        <v>8</v>
      </c>
      <c r="E291" s="174"/>
      <c r="F291" s="7" t="str">
        <f>Preisblatt!E18</f>
        <v>Wiederkehrende Hygienekontrolle durchführen [Luftleitungen]</v>
      </c>
      <c r="G291" s="48" t="str">
        <f>Preisblatt!F18</f>
        <v>1 Jahr</v>
      </c>
      <c r="H291" s="47">
        <f>Preisblatt!G18</f>
        <v>0</v>
      </c>
      <c r="I291" s="93"/>
      <c r="J291" s="128">
        <f t="shared" si="133"/>
        <v>0</v>
      </c>
      <c r="K291" s="128">
        <f>J291*2</f>
        <v>0</v>
      </c>
      <c r="L291" s="117">
        <f>K291*2.5</f>
        <v>0</v>
      </c>
    </row>
    <row r="292" spans="2:12">
      <c r="B292" s="168"/>
      <c r="C292" s="171"/>
      <c r="D292" s="182" t="s">
        <v>38</v>
      </c>
      <c r="E292" s="174"/>
      <c r="F292" s="7" t="str">
        <f>Preisblatt!$E$23</f>
        <v>Wiederkehrende Hygienekontrolle durchführen [Wärmeübertrager inklusive Wärmerückgewinnung (RLT)]</v>
      </c>
      <c r="G292" s="48" t="str">
        <f>Preisblatt!$F$23</f>
        <v>3 Monate</v>
      </c>
      <c r="H292" s="47">
        <f>Preisblatt!$G$23</f>
        <v>0</v>
      </c>
      <c r="I292" s="93"/>
      <c r="J292" s="128">
        <f t="shared" si="133"/>
        <v>0</v>
      </c>
      <c r="K292" s="128">
        <f>J292</f>
        <v>0</v>
      </c>
      <c r="L292" s="117">
        <f t="shared" ref="L292:L294" si="171">K292*3</f>
        <v>0</v>
      </c>
    </row>
    <row r="293" spans="2:12">
      <c r="B293" s="168"/>
      <c r="C293" s="171"/>
      <c r="D293" s="183"/>
      <c r="E293" s="174"/>
      <c r="F293" s="7" t="str">
        <f>Preisblatt!E24</f>
        <v>Wiederkehrende Hygienekontrolle durchführen [Wärmeübertrager inklusive Wärmerückgewinnung (RLT)]</v>
      </c>
      <c r="G293" s="48" t="str">
        <f>Preisblatt!F24</f>
        <v>1 Jahr</v>
      </c>
      <c r="H293" s="47">
        <f>Preisblatt!G24</f>
        <v>0</v>
      </c>
      <c r="I293" s="93"/>
      <c r="J293" s="128">
        <f t="shared" si="133"/>
        <v>0</v>
      </c>
      <c r="K293" s="128">
        <f>J293</f>
        <v>0</v>
      </c>
      <c r="L293" s="117">
        <f t="shared" si="171"/>
        <v>0</v>
      </c>
    </row>
    <row r="294" spans="2:12" ht="14.5" thickBot="1">
      <c r="B294" s="169"/>
      <c r="C294" s="172"/>
      <c r="D294" s="56" t="s">
        <v>7</v>
      </c>
      <c r="E294" s="175"/>
      <c r="F294" s="65" t="str">
        <f>Preisblatt!E17</f>
        <v>Wiederkehrende Hygienekontrolle durchführen [Luftdurchlässe]</v>
      </c>
      <c r="G294" s="66" t="str">
        <f>Preisblatt!F17</f>
        <v>1 Jahr</v>
      </c>
      <c r="H294" s="67">
        <f>Preisblatt!G17</f>
        <v>0</v>
      </c>
      <c r="I294" s="96"/>
      <c r="J294" s="129">
        <f t="shared" si="133"/>
        <v>0</v>
      </c>
      <c r="K294" s="130">
        <f>J294</f>
        <v>0</v>
      </c>
      <c r="L294" s="118">
        <f t="shared" si="171"/>
        <v>0</v>
      </c>
    </row>
    <row r="295" spans="2:12" ht="14" customHeight="1">
      <c r="B295" s="167" t="s">
        <v>195</v>
      </c>
      <c r="C295" s="186" t="s">
        <v>101</v>
      </c>
      <c r="D295" s="184" t="s">
        <v>11</v>
      </c>
      <c r="E295" s="173" t="s">
        <v>100</v>
      </c>
      <c r="F295" s="49" t="str">
        <f>Preisblatt!$E$21</f>
        <v>Wiederkehrende Hygienekontrolle durchführen [Wärmeübertrager inklusive Wärmerückgewinnung (RLT)]</v>
      </c>
      <c r="G295" s="50" t="str">
        <f>Preisblatt!$F$21</f>
        <v>6 Monate</v>
      </c>
      <c r="H295" s="76">
        <f>Preisblatt!$G$21</f>
        <v>0</v>
      </c>
      <c r="I295" s="91"/>
      <c r="J295" s="127">
        <f t="shared" ref="J295" si="172">IF(I295="",H295,I295)</f>
        <v>0</v>
      </c>
      <c r="K295" s="127">
        <f>J295*2</f>
        <v>0</v>
      </c>
      <c r="L295" s="116">
        <f>K295*2.5</f>
        <v>0</v>
      </c>
    </row>
    <row r="296" spans="2:12" ht="14" customHeight="1">
      <c r="B296" s="168"/>
      <c r="C296" s="187"/>
      <c r="D296" s="183"/>
      <c r="E296" s="174"/>
      <c r="F296" s="7" t="str">
        <f>F279</f>
        <v>Wiederkehrende Hygienekontrolle durchführen [Wärmeübertrager inklusive Wärmerückgewinnung (RLT)]</v>
      </c>
      <c r="G296" s="48" t="str">
        <f t="shared" ref="G296:H296" si="173">G279</f>
        <v>1 Jahr</v>
      </c>
      <c r="H296" s="77">
        <f t="shared" si="173"/>
        <v>0</v>
      </c>
      <c r="I296" s="93"/>
      <c r="J296" s="128">
        <f t="shared" si="133"/>
        <v>0</v>
      </c>
      <c r="K296" s="128">
        <f>J296</f>
        <v>0</v>
      </c>
      <c r="L296" s="117">
        <f t="shared" ref="L296" si="174">K296*3</f>
        <v>0</v>
      </c>
    </row>
    <row r="297" spans="2:12">
      <c r="B297" s="168"/>
      <c r="C297" s="187"/>
      <c r="D297" s="9" t="str">
        <f>Preisblatt!$C$10</f>
        <v>Raumlufttechnische Anlage ohne Befeuchtung</v>
      </c>
      <c r="E297" s="174"/>
      <c r="F297" s="7" t="str">
        <f>Preisblatt!$E$10</f>
        <v>Wiederkehrende Hygieneinspektion durchführen [RLT-Anlagen ohne Befeuchtung und ohne erdverlegte Komponenten]</v>
      </c>
      <c r="G297" s="48" t="str">
        <f>Preisblatt!$F$10</f>
        <v>3 Jahre</v>
      </c>
      <c r="H297" s="77">
        <f>Preisblatt!$G$10</f>
        <v>0</v>
      </c>
      <c r="I297" s="93"/>
      <c r="J297" s="128">
        <f t="shared" si="133"/>
        <v>0</v>
      </c>
      <c r="K297" s="128">
        <f>J297</f>
        <v>0</v>
      </c>
      <c r="L297" s="117">
        <f>K297</f>
        <v>0</v>
      </c>
    </row>
    <row r="298" spans="2:12">
      <c r="B298" s="168"/>
      <c r="C298" s="187"/>
      <c r="D298" s="9" t="s">
        <v>36</v>
      </c>
      <c r="E298" s="174"/>
      <c r="F298" s="7" t="str">
        <f>F281</f>
        <v>Wiederkehrende Hygienekontrolle durchführen [Außen- und Fortluftdurchlässe (RLT)]</v>
      </c>
      <c r="G298" s="48" t="str">
        <f>G281</f>
        <v>1 Jahr</v>
      </c>
      <c r="H298" s="77">
        <f>H281</f>
        <v>0</v>
      </c>
      <c r="I298" s="93"/>
      <c r="J298" s="128">
        <f t="shared" ref="J298:J310" si="175">IF(I298="",H298,I298)</f>
        <v>0</v>
      </c>
      <c r="K298" s="128">
        <f>J298</f>
        <v>0</v>
      </c>
      <c r="L298" s="117">
        <f t="shared" ref="L298" si="176">K298*3</f>
        <v>0</v>
      </c>
    </row>
    <row r="299" spans="2:12">
      <c r="B299" s="168"/>
      <c r="C299" s="187"/>
      <c r="D299" s="182" t="s">
        <v>10</v>
      </c>
      <c r="E299" s="174"/>
      <c r="F299" s="7" t="str">
        <f>Preisblatt!$E$26</f>
        <v>Wiederkehrende Hygienekontrolle durchführen [Luftfilter]</v>
      </c>
      <c r="G299" s="48" t="str">
        <f>Preisblatt!$F$26</f>
        <v>3 Monate</v>
      </c>
      <c r="H299" s="77">
        <f>Preisblatt!$G$26</f>
        <v>0</v>
      </c>
      <c r="I299" s="93"/>
      <c r="J299" s="128">
        <f t="shared" si="175"/>
        <v>0</v>
      </c>
      <c r="K299" s="128">
        <f>J299*4</f>
        <v>0</v>
      </c>
      <c r="L299" s="117">
        <f>K299*2.5</f>
        <v>0</v>
      </c>
    </row>
    <row r="300" spans="2:12">
      <c r="B300" s="168"/>
      <c r="C300" s="187"/>
      <c r="D300" s="185"/>
      <c r="E300" s="174"/>
      <c r="F300" s="7" t="str">
        <f t="shared" ref="F300:H301" si="177">F283</f>
        <v>Wiederkehrende Hygienekontrolle durchführen [Luftfilter]</v>
      </c>
      <c r="G300" s="48" t="str">
        <f t="shared" si="177"/>
        <v>6 Monate</v>
      </c>
      <c r="H300" s="77">
        <f t="shared" si="177"/>
        <v>0</v>
      </c>
      <c r="I300" s="93"/>
      <c r="J300" s="128">
        <f t="shared" si="175"/>
        <v>0</v>
      </c>
      <c r="K300" s="128">
        <f>J300*2</f>
        <v>0</v>
      </c>
      <c r="L300" s="117">
        <f>K300*2.5</f>
        <v>0</v>
      </c>
    </row>
    <row r="301" spans="2:12">
      <c r="B301" s="168"/>
      <c r="C301" s="187"/>
      <c r="D301" s="185"/>
      <c r="E301" s="174"/>
      <c r="F301" s="7" t="str">
        <f t="shared" si="177"/>
        <v>Wiederkehrenden Filterwechsel 1. Stufe durchführen [Luftfilter]</v>
      </c>
      <c r="G301" s="48" t="str">
        <f t="shared" si="177"/>
        <v>1 Jahr</v>
      </c>
      <c r="H301" s="77">
        <f t="shared" si="177"/>
        <v>0</v>
      </c>
      <c r="I301" s="93"/>
      <c r="J301" s="128">
        <f t="shared" si="175"/>
        <v>0</v>
      </c>
      <c r="K301" s="128">
        <f>J301</f>
        <v>0</v>
      </c>
      <c r="L301" s="117">
        <f t="shared" ref="L301:L302" si="178">K301*3</f>
        <v>0</v>
      </c>
    </row>
    <row r="302" spans="2:12">
      <c r="B302" s="168"/>
      <c r="C302" s="187"/>
      <c r="D302" s="185"/>
      <c r="E302" s="174"/>
      <c r="F302" s="7" t="str">
        <f>Preisblatt!$E$29</f>
        <v>Alternativ Filter waschen (anstatt Filterwechsel Stufe 1 / Stufe 2)</v>
      </c>
      <c r="G302" s="48"/>
      <c r="H302" s="47">
        <f>Preisblatt!$G$29</f>
        <v>0</v>
      </c>
      <c r="I302" s="93"/>
      <c r="J302" s="128">
        <f t="shared" si="175"/>
        <v>0</v>
      </c>
      <c r="K302" s="128">
        <f>J302</f>
        <v>0</v>
      </c>
      <c r="L302" s="117">
        <f t="shared" si="178"/>
        <v>0</v>
      </c>
    </row>
    <row r="303" spans="2:12">
      <c r="B303" s="168"/>
      <c r="C303" s="187"/>
      <c r="D303" s="183"/>
      <c r="E303" s="174"/>
      <c r="F303" s="7" t="str">
        <f t="shared" ref="F303:H303" si="179">F286</f>
        <v>Wiederkehrenden Filterwechsel 2. Stufe durchführen [Luftfilter]</v>
      </c>
      <c r="G303" s="48" t="str">
        <f t="shared" si="179"/>
        <v>2 Jahre</v>
      </c>
      <c r="H303" s="77">
        <f t="shared" si="179"/>
        <v>0</v>
      </c>
      <c r="I303" s="93"/>
      <c r="J303" s="128">
        <f t="shared" si="175"/>
        <v>0</v>
      </c>
      <c r="K303" s="128">
        <f>J303</f>
        <v>0</v>
      </c>
      <c r="L303" s="117">
        <f>K303</f>
        <v>0</v>
      </c>
    </row>
    <row r="304" spans="2:12">
      <c r="B304" s="168"/>
      <c r="C304" s="187"/>
      <c r="D304" s="182" t="s">
        <v>9</v>
      </c>
      <c r="E304" s="174"/>
      <c r="F304" s="7" t="str">
        <f>Preisblatt!$E$19</f>
        <v>Wiederkehrende Hygienekontrolle durchführen [Ventilator (RLT)]</v>
      </c>
      <c r="G304" s="48" t="str">
        <f>Preisblatt!$F$19</f>
        <v>6 Monate</v>
      </c>
      <c r="H304" s="47">
        <f>Preisblatt!$G$19</f>
        <v>0</v>
      </c>
      <c r="I304" s="93"/>
      <c r="J304" s="128">
        <f t="shared" si="175"/>
        <v>0</v>
      </c>
      <c r="K304" s="128">
        <f>J304*2</f>
        <v>0</v>
      </c>
      <c r="L304" s="117">
        <f>K304*2.5</f>
        <v>0</v>
      </c>
    </row>
    <row r="305" spans="2:12">
      <c r="B305" s="168"/>
      <c r="C305" s="187"/>
      <c r="D305" s="183"/>
      <c r="E305" s="174"/>
      <c r="F305" s="7" t="str">
        <f>F288</f>
        <v>Wiederkehrende Prüfung und funktionserhaltendes Reinigen durchführen [Ventilatoren sowie Antriebselemente]</v>
      </c>
      <c r="G305" s="48" t="str">
        <f>G288</f>
        <v>1 Jahr</v>
      </c>
      <c r="H305" s="77">
        <f>H288</f>
        <v>0</v>
      </c>
      <c r="I305" s="93"/>
      <c r="J305" s="128">
        <f t="shared" si="175"/>
        <v>0</v>
      </c>
      <c r="K305" s="128">
        <f>J305</f>
        <v>0</v>
      </c>
      <c r="L305" s="117">
        <f t="shared" ref="L305" si="180">K305*3</f>
        <v>0</v>
      </c>
    </row>
    <row r="306" spans="2:12">
      <c r="B306" s="168"/>
      <c r="C306" s="187"/>
      <c r="D306" s="182" t="s">
        <v>6</v>
      </c>
      <c r="E306" s="174"/>
      <c r="F306" s="7" t="str">
        <f>Preisblatt!$E$11</f>
        <v>Wiederkehrende Hygienekontrolle durchführen [Kammerzentralen/Gerätegehäuse (RLT)]</v>
      </c>
      <c r="G306" s="48" t="str">
        <f>Preisblatt!$F$11</f>
        <v>6 Monate</v>
      </c>
      <c r="H306" s="77">
        <f>Preisblatt!$G$11</f>
        <v>0</v>
      </c>
      <c r="I306" s="93"/>
      <c r="J306" s="128">
        <f t="shared" si="175"/>
        <v>0</v>
      </c>
      <c r="K306" s="128">
        <f>J306*2</f>
        <v>0</v>
      </c>
      <c r="L306" s="117">
        <f>K306*2.5</f>
        <v>0</v>
      </c>
    </row>
    <row r="307" spans="2:12">
      <c r="B307" s="168"/>
      <c r="C307" s="187"/>
      <c r="D307" s="183"/>
      <c r="E307" s="174"/>
      <c r="F307" s="7" t="str">
        <f t="shared" ref="F307:H308" si="181">F290</f>
        <v>Wiederkehrende Hygienekontrolle durchführen [Kammerzentralen/Gerätegehäuse (RLT)]</v>
      </c>
      <c r="G307" s="48" t="str">
        <f t="shared" si="181"/>
        <v>1 Jahr</v>
      </c>
      <c r="H307" s="77">
        <f t="shared" si="181"/>
        <v>0</v>
      </c>
      <c r="I307" s="93"/>
      <c r="J307" s="128">
        <f t="shared" si="175"/>
        <v>0</v>
      </c>
      <c r="K307" s="128">
        <f>J307</f>
        <v>0</v>
      </c>
      <c r="L307" s="117">
        <f t="shared" ref="L307" si="182">K307*3</f>
        <v>0</v>
      </c>
    </row>
    <row r="308" spans="2:12">
      <c r="B308" s="168"/>
      <c r="C308" s="187"/>
      <c r="D308" s="9" t="s">
        <v>8</v>
      </c>
      <c r="E308" s="174"/>
      <c r="F308" s="7" t="str">
        <f t="shared" si="181"/>
        <v>Wiederkehrende Hygienekontrolle durchführen [Luftleitungen]</v>
      </c>
      <c r="G308" s="48" t="str">
        <f t="shared" si="181"/>
        <v>1 Jahr</v>
      </c>
      <c r="H308" s="77">
        <f t="shared" si="181"/>
        <v>0</v>
      </c>
      <c r="I308" s="93"/>
      <c r="J308" s="128">
        <f t="shared" si="175"/>
        <v>0</v>
      </c>
      <c r="K308" s="128">
        <f>J308*2</f>
        <v>0</v>
      </c>
      <c r="L308" s="117">
        <f>K308*2.5</f>
        <v>0</v>
      </c>
    </row>
    <row r="309" spans="2:12">
      <c r="B309" s="168"/>
      <c r="C309" s="187"/>
      <c r="D309" s="182" t="s">
        <v>38</v>
      </c>
      <c r="E309" s="174"/>
      <c r="F309" s="7" t="str">
        <f>Preisblatt!$E$23</f>
        <v>Wiederkehrende Hygienekontrolle durchführen [Wärmeübertrager inklusive Wärmerückgewinnung (RLT)]</v>
      </c>
      <c r="G309" s="48" t="str">
        <f>Preisblatt!$F$23</f>
        <v>3 Monate</v>
      </c>
      <c r="H309" s="77">
        <f>Preisblatt!$G$23</f>
        <v>0</v>
      </c>
      <c r="I309" s="93"/>
      <c r="J309" s="128">
        <f t="shared" si="175"/>
        <v>0</v>
      </c>
      <c r="K309" s="128">
        <f>J309</f>
        <v>0</v>
      </c>
      <c r="L309" s="117">
        <f t="shared" ref="L309:L362" si="183">K309*3</f>
        <v>0</v>
      </c>
    </row>
    <row r="310" spans="2:12">
      <c r="B310" s="168"/>
      <c r="C310" s="187"/>
      <c r="D310" s="183"/>
      <c r="E310" s="174"/>
      <c r="F310" s="7" t="str">
        <f t="shared" ref="F310:H311" si="184">F293</f>
        <v>Wiederkehrende Hygienekontrolle durchführen [Wärmeübertrager inklusive Wärmerückgewinnung (RLT)]</v>
      </c>
      <c r="G310" s="48" t="str">
        <f t="shared" si="184"/>
        <v>1 Jahr</v>
      </c>
      <c r="H310" s="77">
        <f t="shared" si="184"/>
        <v>0</v>
      </c>
      <c r="I310" s="93"/>
      <c r="J310" s="128">
        <f t="shared" si="175"/>
        <v>0</v>
      </c>
      <c r="K310" s="128">
        <f>J310</f>
        <v>0</v>
      </c>
      <c r="L310" s="117">
        <f t="shared" si="183"/>
        <v>0</v>
      </c>
    </row>
    <row r="311" spans="2:12" ht="14.5" thickBot="1">
      <c r="B311" s="169"/>
      <c r="C311" s="188"/>
      <c r="D311" s="59" t="s">
        <v>7</v>
      </c>
      <c r="E311" s="175"/>
      <c r="F311" s="53" t="str">
        <f t="shared" si="184"/>
        <v>Wiederkehrende Hygienekontrolle durchführen [Luftdurchlässe]</v>
      </c>
      <c r="G311" s="54" t="str">
        <f t="shared" si="184"/>
        <v>1 Jahr</v>
      </c>
      <c r="H311" s="78">
        <f t="shared" si="184"/>
        <v>0</v>
      </c>
      <c r="I311" s="94"/>
      <c r="J311" s="130">
        <f t="shared" ref="J311:J401" si="185">IF(I311="",H311,I311)</f>
        <v>0</v>
      </c>
      <c r="K311" s="130">
        <f>J311</f>
        <v>0</v>
      </c>
      <c r="L311" s="118">
        <f t="shared" si="183"/>
        <v>0</v>
      </c>
    </row>
    <row r="312" spans="2:12" ht="14" customHeight="1">
      <c r="B312" s="167" t="s">
        <v>196</v>
      </c>
      <c r="C312" s="170" t="s">
        <v>102</v>
      </c>
      <c r="D312" s="184" t="s">
        <v>9</v>
      </c>
      <c r="E312" s="173" t="s">
        <v>49</v>
      </c>
      <c r="F312" s="11" t="str">
        <f>Preisblatt!E20</f>
        <v>Wiederkehrende Prüfung und funktionserhaltendes Reinigen durchführen [Ventilatoren sowie Antriebselemente]</v>
      </c>
      <c r="G312" s="51" t="str">
        <f>Preisblatt!F20</f>
        <v>1 Jahr</v>
      </c>
      <c r="H312" s="76">
        <f>Preisblatt!G20</f>
        <v>0</v>
      </c>
      <c r="I312" s="91"/>
      <c r="J312" s="127">
        <f t="shared" si="185"/>
        <v>0</v>
      </c>
      <c r="K312" s="127">
        <f>J312</f>
        <v>0</v>
      </c>
      <c r="L312" s="116">
        <f t="shared" si="183"/>
        <v>0</v>
      </c>
    </row>
    <row r="313" spans="2:12">
      <c r="B313" s="168"/>
      <c r="C313" s="171"/>
      <c r="D313" s="183"/>
      <c r="E313" s="174"/>
      <c r="F313" s="7" t="str">
        <f>Preisblatt!$E$19</f>
        <v>Wiederkehrende Hygienekontrolle durchführen [Ventilator (RLT)]</v>
      </c>
      <c r="G313" s="48" t="str">
        <f>Preisblatt!$F$19</f>
        <v>6 Monate</v>
      </c>
      <c r="H313" s="77">
        <f>Preisblatt!$G$19</f>
        <v>0</v>
      </c>
      <c r="I313" s="93"/>
      <c r="J313" s="128">
        <f t="shared" si="185"/>
        <v>0</v>
      </c>
      <c r="K313" s="128">
        <f>J313*2</f>
        <v>0</v>
      </c>
      <c r="L313" s="117">
        <f>K313*2.5</f>
        <v>0</v>
      </c>
    </row>
    <row r="314" spans="2:12">
      <c r="B314" s="168"/>
      <c r="C314" s="171"/>
      <c r="D314" s="9" t="s">
        <v>36</v>
      </c>
      <c r="E314" s="174"/>
      <c r="F314" s="7" t="str">
        <f>Preisblatt!E16</f>
        <v>Wiederkehrende Hygienekontrolle durchführen [Außen- und Fortluftdurchlässe (RLT)]</v>
      </c>
      <c r="G314" s="48" t="str">
        <f>Preisblatt!F16</f>
        <v>1 Jahr</v>
      </c>
      <c r="H314" s="77">
        <f>Preisblatt!G16</f>
        <v>0</v>
      </c>
      <c r="I314" s="93"/>
      <c r="J314" s="128">
        <f t="shared" si="185"/>
        <v>0</v>
      </c>
      <c r="K314" s="137">
        <f>J314</f>
        <v>0</v>
      </c>
      <c r="L314" s="120">
        <f t="shared" si="183"/>
        <v>0</v>
      </c>
    </row>
    <row r="315" spans="2:12">
      <c r="B315" s="168"/>
      <c r="C315" s="171"/>
      <c r="D315" s="9" t="s">
        <v>8</v>
      </c>
      <c r="E315" s="174"/>
      <c r="F315" s="7" t="str">
        <f>Preisblatt!E18</f>
        <v>Wiederkehrende Hygienekontrolle durchführen [Luftleitungen]</v>
      </c>
      <c r="G315" s="48" t="str">
        <f>Preisblatt!F18</f>
        <v>1 Jahr</v>
      </c>
      <c r="H315" s="77">
        <f>Preisblatt!G18</f>
        <v>0</v>
      </c>
      <c r="I315" s="93"/>
      <c r="J315" s="128">
        <f t="shared" si="185"/>
        <v>0</v>
      </c>
      <c r="K315" s="137">
        <f>J315</f>
        <v>0</v>
      </c>
      <c r="L315" s="120">
        <f t="shared" si="183"/>
        <v>0</v>
      </c>
    </row>
    <row r="316" spans="2:12" ht="14.5" thickBot="1">
      <c r="B316" s="169"/>
      <c r="C316" s="172"/>
      <c r="D316" s="59" t="s">
        <v>7</v>
      </c>
      <c r="E316" s="175"/>
      <c r="F316" s="53" t="str">
        <f>Preisblatt!E17</f>
        <v>Wiederkehrende Hygienekontrolle durchführen [Luftdurchlässe]</v>
      </c>
      <c r="G316" s="54" t="str">
        <f>Preisblatt!F17</f>
        <v>1 Jahr</v>
      </c>
      <c r="H316" s="78">
        <f>Preisblatt!G17</f>
        <v>0</v>
      </c>
      <c r="I316" s="94"/>
      <c r="J316" s="130">
        <f t="shared" si="185"/>
        <v>0</v>
      </c>
      <c r="K316" s="139">
        <f>J316</f>
        <v>0</v>
      </c>
      <c r="L316" s="124">
        <f t="shared" si="183"/>
        <v>0</v>
      </c>
    </row>
    <row r="317" spans="2:12" ht="14" customHeight="1">
      <c r="B317" s="167" t="s">
        <v>197</v>
      </c>
      <c r="C317" s="170" t="s">
        <v>103</v>
      </c>
      <c r="D317" s="184" t="s">
        <v>9</v>
      </c>
      <c r="E317" s="173" t="s">
        <v>49</v>
      </c>
      <c r="F317" s="49" t="str">
        <f>F312</f>
        <v>Wiederkehrende Prüfung und funktionserhaltendes Reinigen durchführen [Ventilatoren sowie Antriebselemente]</v>
      </c>
      <c r="G317" s="50" t="str">
        <f>G312</f>
        <v>1 Jahr</v>
      </c>
      <c r="H317" s="68">
        <f>H312</f>
        <v>0</v>
      </c>
      <c r="I317" s="92"/>
      <c r="J317" s="137">
        <f t="shared" si="185"/>
        <v>0</v>
      </c>
      <c r="K317" s="127">
        <f>J317</f>
        <v>0</v>
      </c>
      <c r="L317" s="116">
        <f t="shared" si="183"/>
        <v>0</v>
      </c>
    </row>
    <row r="318" spans="2:12">
      <c r="B318" s="168"/>
      <c r="C318" s="171"/>
      <c r="D318" s="183"/>
      <c r="E318" s="174"/>
      <c r="F318" s="7" t="str">
        <f>Preisblatt!$E$19</f>
        <v>Wiederkehrende Hygienekontrolle durchführen [Ventilator (RLT)]</v>
      </c>
      <c r="G318" s="48" t="str">
        <f>Preisblatt!$F$19</f>
        <v>6 Monate</v>
      </c>
      <c r="H318" s="47">
        <f>Preisblatt!$G$19</f>
        <v>0</v>
      </c>
      <c r="I318" s="93"/>
      <c r="J318" s="128">
        <f t="shared" ref="J318" si="186">IF(I318="",H318,I318)</f>
        <v>0</v>
      </c>
      <c r="K318" s="128">
        <f>J318*2</f>
        <v>0</v>
      </c>
      <c r="L318" s="117">
        <f>K318*2.5</f>
        <v>0</v>
      </c>
    </row>
    <row r="319" spans="2:12">
      <c r="B319" s="168"/>
      <c r="C319" s="171"/>
      <c r="D319" s="9" t="s">
        <v>36</v>
      </c>
      <c r="E319" s="174"/>
      <c r="F319" s="7" t="str">
        <f t="shared" ref="F319:H321" si="187">F314</f>
        <v>Wiederkehrende Hygienekontrolle durchführen [Außen- und Fortluftdurchlässe (RLT)]</v>
      </c>
      <c r="G319" s="48" t="str">
        <f t="shared" si="187"/>
        <v>1 Jahr</v>
      </c>
      <c r="H319" s="47">
        <f t="shared" si="187"/>
        <v>0</v>
      </c>
      <c r="I319" s="93"/>
      <c r="J319" s="128">
        <f t="shared" si="185"/>
        <v>0</v>
      </c>
      <c r="K319" s="137">
        <f>J319</f>
        <v>0</v>
      </c>
      <c r="L319" s="120">
        <f t="shared" si="183"/>
        <v>0</v>
      </c>
    </row>
    <row r="320" spans="2:12">
      <c r="B320" s="168"/>
      <c r="C320" s="171"/>
      <c r="D320" s="9" t="s">
        <v>8</v>
      </c>
      <c r="E320" s="174"/>
      <c r="F320" s="7" t="str">
        <f t="shared" si="187"/>
        <v>Wiederkehrende Hygienekontrolle durchführen [Luftleitungen]</v>
      </c>
      <c r="G320" s="48" t="str">
        <f t="shared" si="187"/>
        <v>1 Jahr</v>
      </c>
      <c r="H320" s="47">
        <f t="shared" si="187"/>
        <v>0</v>
      </c>
      <c r="I320" s="93"/>
      <c r="J320" s="128">
        <f t="shared" si="185"/>
        <v>0</v>
      </c>
      <c r="K320" s="137">
        <f>J320</f>
        <v>0</v>
      </c>
      <c r="L320" s="120">
        <f t="shared" si="183"/>
        <v>0</v>
      </c>
    </row>
    <row r="321" spans="2:12" ht="14.5" thickBot="1">
      <c r="B321" s="169"/>
      <c r="C321" s="172"/>
      <c r="D321" s="59" t="s">
        <v>7</v>
      </c>
      <c r="E321" s="175"/>
      <c r="F321" s="53" t="str">
        <f t="shared" si="187"/>
        <v>Wiederkehrende Hygienekontrolle durchführen [Luftdurchlässe]</v>
      </c>
      <c r="G321" s="54" t="str">
        <f t="shared" si="187"/>
        <v>1 Jahr</v>
      </c>
      <c r="H321" s="52">
        <f t="shared" si="187"/>
        <v>0</v>
      </c>
      <c r="I321" s="94"/>
      <c r="J321" s="130">
        <f t="shared" si="185"/>
        <v>0</v>
      </c>
      <c r="K321" s="139">
        <f>J321</f>
        <v>0</v>
      </c>
      <c r="L321" s="124">
        <f t="shared" si="183"/>
        <v>0</v>
      </c>
    </row>
    <row r="322" spans="2:12" ht="14" customHeight="1">
      <c r="B322" s="167" t="s">
        <v>198</v>
      </c>
      <c r="C322" s="170" t="s">
        <v>104</v>
      </c>
      <c r="D322" s="184" t="s">
        <v>9</v>
      </c>
      <c r="E322" s="173" t="s">
        <v>49</v>
      </c>
      <c r="F322" s="49" t="str">
        <f>F312</f>
        <v>Wiederkehrende Prüfung und funktionserhaltendes Reinigen durchführen [Ventilatoren sowie Antriebselemente]</v>
      </c>
      <c r="G322" s="50" t="str">
        <f>G312</f>
        <v>1 Jahr</v>
      </c>
      <c r="H322" s="55">
        <f>H312</f>
        <v>0</v>
      </c>
      <c r="I322" s="91"/>
      <c r="J322" s="127">
        <f t="shared" si="185"/>
        <v>0</v>
      </c>
      <c r="K322" s="127">
        <f>J322</f>
        <v>0</v>
      </c>
      <c r="L322" s="116">
        <f t="shared" si="183"/>
        <v>0</v>
      </c>
    </row>
    <row r="323" spans="2:12">
      <c r="B323" s="168"/>
      <c r="C323" s="171"/>
      <c r="D323" s="183"/>
      <c r="E323" s="174"/>
      <c r="F323" s="7" t="str">
        <f>Preisblatt!$E$19</f>
        <v>Wiederkehrende Hygienekontrolle durchführen [Ventilator (RLT)]</v>
      </c>
      <c r="G323" s="48" t="str">
        <f>Preisblatt!$F$19</f>
        <v>6 Monate</v>
      </c>
      <c r="H323" s="47">
        <f>Preisblatt!$G$19</f>
        <v>0</v>
      </c>
      <c r="I323" s="93"/>
      <c r="J323" s="128">
        <f t="shared" si="185"/>
        <v>0</v>
      </c>
      <c r="K323" s="128">
        <f>J323*2</f>
        <v>0</v>
      </c>
      <c r="L323" s="117">
        <f>K323*2.5</f>
        <v>0</v>
      </c>
    </row>
    <row r="324" spans="2:12">
      <c r="B324" s="168"/>
      <c r="C324" s="171"/>
      <c r="D324" s="9" t="s">
        <v>36</v>
      </c>
      <c r="E324" s="174"/>
      <c r="F324" s="7" t="str">
        <f t="shared" ref="F324:H326" si="188">F314</f>
        <v>Wiederkehrende Hygienekontrolle durchführen [Außen- und Fortluftdurchlässe (RLT)]</v>
      </c>
      <c r="G324" s="48" t="str">
        <f t="shared" si="188"/>
        <v>1 Jahr</v>
      </c>
      <c r="H324" s="47">
        <f t="shared" si="188"/>
        <v>0</v>
      </c>
      <c r="I324" s="93"/>
      <c r="J324" s="128">
        <f t="shared" si="185"/>
        <v>0</v>
      </c>
      <c r="K324" s="137">
        <f>J324</f>
        <v>0</v>
      </c>
      <c r="L324" s="120">
        <f t="shared" si="183"/>
        <v>0</v>
      </c>
    </row>
    <row r="325" spans="2:12">
      <c r="B325" s="168"/>
      <c r="C325" s="171"/>
      <c r="D325" s="9" t="s">
        <v>8</v>
      </c>
      <c r="E325" s="174"/>
      <c r="F325" s="7" t="str">
        <f t="shared" si="188"/>
        <v>Wiederkehrende Hygienekontrolle durchführen [Luftleitungen]</v>
      </c>
      <c r="G325" s="48" t="str">
        <f t="shared" si="188"/>
        <v>1 Jahr</v>
      </c>
      <c r="H325" s="47">
        <f t="shared" si="188"/>
        <v>0</v>
      </c>
      <c r="I325" s="93"/>
      <c r="J325" s="128">
        <f t="shared" si="185"/>
        <v>0</v>
      </c>
      <c r="K325" s="137">
        <f>J325</f>
        <v>0</v>
      </c>
      <c r="L325" s="120">
        <f t="shared" si="183"/>
        <v>0</v>
      </c>
    </row>
    <row r="326" spans="2:12" ht="14.5" thickBot="1">
      <c r="B326" s="169"/>
      <c r="C326" s="172"/>
      <c r="D326" s="59" t="s">
        <v>7</v>
      </c>
      <c r="E326" s="175"/>
      <c r="F326" s="53" t="str">
        <f t="shared" si="188"/>
        <v>Wiederkehrende Hygienekontrolle durchführen [Luftdurchlässe]</v>
      </c>
      <c r="G326" s="54" t="str">
        <f t="shared" si="188"/>
        <v>1 Jahr</v>
      </c>
      <c r="H326" s="52">
        <f t="shared" si="188"/>
        <v>0</v>
      </c>
      <c r="I326" s="94"/>
      <c r="J326" s="130">
        <f t="shared" si="185"/>
        <v>0</v>
      </c>
      <c r="K326" s="139">
        <f>J326</f>
        <v>0</v>
      </c>
      <c r="L326" s="124">
        <f t="shared" si="183"/>
        <v>0</v>
      </c>
    </row>
    <row r="327" spans="2:12" ht="14" customHeight="1">
      <c r="B327" s="167" t="s">
        <v>199</v>
      </c>
      <c r="C327" s="170" t="s">
        <v>105</v>
      </c>
      <c r="D327" s="184" t="s">
        <v>9</v>
      </c>
      <c r="E327" s="173" t="s">
        <v>49</v>
      </c>
      <c r="F327" s="49" t="str">
        <f>F312</f>
        <v>Wiederkehrende Prüfung und funktionserhaltendes Reinigen durchführen [Ventilatoren sowie Antriebselemente]</v>
      </c>
      <c r="G327" s="50" t="str">
        <f>G312</f>
        <v>1 Jahr</v>
      </c>
      <c r="H327" s="55">
        <f>H312</f>
        <v>0</v>
      </c>
      <c r="I327" s="91"/>
      <c r="J327" s="127">
        <f t="shared" si="185"/>
        <v>0</v>
      </c>
      <c r="K327" s="127">
        <f>J327</f>
        <v>0</v>
      </c>
      <c r="L327" s="116">
        <f t="shared" si="183"/>
        <v>0</v>
      </c>
    </row>
    <row r="328" spans="2:12">
      <c r="B328" s="168"/>
      <c r="C328" s="171"/>
      <c r="D328" s="183"/>
      <c r="E328" s="174"/>
      <c r="F328" s="7" t="str">
        <f>Preisblatt!$E$19</f>
        <v>Wiederkehrende Hygienekontrolle durchführen [Ventilator (RLT)]</v>
      </c>
      <c r="G328" s="48" t="str">
        <f>Preisblatt!$F$19</f>
        <v>6 Monate</v>
      </c>
      <c r="H328" s="47">
        <f>Preisblatt!$G$19</f>
        <v>0</v>
      </c>
      <c r="I328" s="93"/>
      <c r="J328" s="128">
        <f t="shared" ref="J328" si="189">IF(I328="",H328,I328)</f>
        <v>0</v>
      </c>
      <c r="K328" s="128">
        <f>J328*2</f>
        <v>0</v>
      </c>
      <c r="L328" s="117">
        <f>K328*2.5</f>
        <v>0</v>
      </c>
    </row>
    <row r="329" spans="2:12">
      <c r="B329" s="168"/>
      <c r="C329" s="171"/>
      <c r="D329" s="9" t="s">
        <v>36</v>
      </c>
      <c r="E329" s="174"/>
      <c r="F329" s="7" t="str">
        <f t="shared" ref="F329:H331" si="190">F314</f>
        <v>Wiederkehrende Hygienekontrolle durchführen [Außen- und Fortluftdurchlässe (RLT)]</v>
      </c>
      <c r="G329" s="48" t="str">
        <f t="shared" si="190"/>
        <v>1 Jahr</v>
      </c>
      <c r="H329" s="47">
        <f t="shared" si="190"/>
        <v>0</v>
      </c>
      <c r="I329" s="93"/>
      <c r="J329" s="128">
        <f t="shared" si="185"/>
        <v>0</v>
      </c>
      <c r="K329" s="137">
        <f>J329</f>
        <v>0</v>
      </c>
      <c r="L329" s="120">
        <f t="shared" si="183"/>
        <v>0</v>
      </c>
    </row>
    <row r="330" spans="2:12">
      <c r="B330" s="168"/>
      <c r="C330" s="171"/>
      <c r="D330" s="9" t="s">
        <v>8</v>
      </c>
      <c r="E330" s="174"/>
      <c r="F330" s="7" t="str">
        <f t="shared" si="190"/>
        <v>Wiederkehrende Hygienekontrolle durchführen [Luftleitungen]</v>
      </c>
      <c r="G330" s="48" t="str">
        <f t="shared" si="190"/>
        <v>1 Jahr</v>
      </c>
      <c r="H330" s="47">
        <f t="shared" si="190"/>
        <v>0</v>
      </c>
      <c r="I330" s="93"/>
      <c r="J330" s="128">
        <f t="shared" si="185"/>
        <v>0</v>
      </c>
      <c r="K330" s="137">
        <f>J330</f>
        <v>0</v>
      </c>
      <c r="L330" s="120">
        <f t="shared" si="183"/>
        <v>0</v>
      </c>
    </row>
    <row r="331" spans="2:12" ht="14.5" thickBot="1">
      <c r="B331" s="169"/>
      <c r="C331" s="172"/>
      <c r="D331" s="59" t="s">
        <v>7</v>
      </c>
      <c r="E331" s="175"/>
      <c r="F331" s="53" t="str">
        <f t="shared" si="190"/>
        <v>Wiederkehrende Hygienekontrolle durchführen [Luftdurchlässe]</v>
      </c>
      <c r="G331" s="54" t="str">
        <f t="shared" si="190"/>
        <v>1 Jahr</v>
      </c>
      <c r="H331" s="52">
        <f t="shared" si="190"/>
        <v>0</v>
      </c>
      <c r="I331" s="94"/>
      <c r="J331" s="130">
        <f t="shared" si="185"/>
        <v>0</v>
      </c>
      <c r="K331" s="139">
        <f>J331</f>
        <v>0</v>
      </c>
      <c r="L331" s="124">
        <f t="shared" si="183"/>
        <v>0</v>
      </c>
    </row>
    <row r="332" spans="2:12" ht="14" customHeight="1">
      <c r="B332" s="167" t="s">
        <v>200</v>
      </c>
      <c r="C332" s="170" t="s">
        <v>106</v>
      </c>
      <c r="D332" s="184" t="s">
        <v>9</v>
      </c>
      <c r="E332" s="173" t="s">
        <v>49</v>
      </c>
      <c r="F332" s="49" t="str">
        <f>F312</f>
        <v>Wiederkehrende Prüfung und funktionserhaltendes Reinigen durchführen [Ventilatoren sowie Antriebselemente]</v>
      </c>
      <c r="G332" s="50" t="str">
        <f>G312</f>
        <v>1 Jahr</v>
      </c>
      <c r="H332" s="55">
        <f>H312</f>
        <v>0</v>
      </c>
      <c r="I332" s="91"/>
      <c r="J332" s="127">
        <f t="shared" si="185"/>
        <v>0</v>
      </c>
      <c r="K332" s="127">
        <f>J332</f>
        <v>0</v>
      </c>
      <c r="L332" s="116">
        <f t="shared" si="183"/>
        <v>0</v>
      </c>
    </row>
    <row r="333" spans="2:12">
      <c r="B333" s="168"/>
      <c r="C333" s="171"/>
      <c r="D333" s="183"/>
      <c r="E333" s="174"/>
      <c r="F333" s="7" t="str">
        <f>Preisblatt!$E$19</f>
        <v>Wiederkehrende Hygienekontrolle durchführen [Ventilator (RLT)]</v>
      </c>
      <c r="G333" s="48" t="str">
        <f>Preisblatt!$F$19</f>
        <v>6 Monate</v>
      </c>
      <c r="H333" s="47">
        <f>Preisblatt!$G$19</f>
        <v>0</v>
      </c>
      <c r="I333" s="93"/>
      <c r="J333" s="128">
        <f t="shared" si="185"/>
        <v>0</v>
      </c>
      <c r="K333" s="128">
        <f>J333*2</f>
        <v>0</v>
      </c>
      <c r="L333" s="117">
        <f>K333*2.5</f>
        <v>0</v>
      </c>
    </row>
    <row r="334" spans="2:12">
      <c r="B334" s="168"/>
      <c r="C334" s="171"/>
      <c r="D334" s="9" t="s">
        <v>36</v>
      </c>
      <c r="E334" s="174"/>
      <c r="F334" s="7" t="str">
        <f t="shared" ref="F334:H336" si="191">F314</f>
        <v>Wiederkehrende Hygienekontrolle durchführen [Außen- und Fortluftdurchlässe (RLT)]</v>
      </c>
      <c r="G334" s="48" t="str">
        <f t="shared" si="191"/>
        <v>1 Jahr</v>
      </c>
      <c r="H334" s="47">
        <f t="shared" si="191"/>
        <v>0</v>
      </c>
      <c r="I334" s="93"/>
      <c r="J334" s="128">
        <f t="shared" si="185"/>
        <v>0</v>
      </c>
      <c r="K334" s="137">
        <f>J334</f>
        <v>0</v>
      </c>
      <c r="L334" s="120">
        <f t="shared" si="183"/>
        <v>0</v>
      </c>
    </row>
    <row r="335" spans="2:12">
      <c r="B335" s="168"/>
      <c r="C335" s="171"/>
      <c r="D335" s="9" t="s">
        <v>8</v>
      </c>
      <c r="E335" s="174"/>
      <c r="F335" s="7" t="str">
        <f t="shared" si="191"/>
        <v>Wiederkehrende Hygienekontrolle durchführen [Luftleitungen]</v>
      </c>
      <c r="G335" s="48" t="str">
        <f t="shared" si="191"/>
        <v>1 Jahr</v>
      </c>
      <c r="H335" s="47">
        <f t="shared" si="191"/>
        <v>0</v>
      </c>
      <c r="I335" s="93"/>
      <c r="J335" s="128">
        <f t="shared" si="185"/>
        <v>0</v>
      </c>
      <c r="K335" s="137">
        <f>J335</f>
        <v>0</v>
      </c>
      <c r="L335" s="120">
        <f t="shared" si="183"/>
        <v>0</v>
      </c>
    </row>
    <row r="336" spans="2:12" ht="14.5" thickBot="1">
      <c r="B336" s="169"/>
      <c r="C336" s="172"/>
      <c r="D336" s="59" t="s">
        <v>7</v>
      </c>
      <c r="E336" s="175"/>
      <c r="F336" s="53" t="str">
        <f t="shared" si="191"/>
        <v>Wiederkehrende Hygienekontrolle durchführen [Luftdurchlässe]</v>
      </c>
      <c r="G336" s="54" t="str">
        <f t="shared" si="191"/>
        <v>1 Jahr</v>
      </c>
      <c r="H336" s="52">
        <f t="shared" si="191"/>
        <v>0</v>
      </c>
      <c r="I336" s="94"/>
      <c r="J336" s="130">
        <f t="shared" si="185"/>
        <v>0</v>
      </c>
      <c r="K336" s="139">
        <f>J336</f>
        <v>0</v>
      </c>
      <c r="L336" s="124">
        <f t="shared" si="183"/>
        <v>0</v>
      </c>
    </row>
    <row r="337" spans="2:12" ht="14" customHeight="1">
      <c r="B337" s="167" t="s">
        <v>201</v>
      </c>
      <c r="C337" s="170" t="s">
        <v>107</v>
      </c>
      <c r="D337" s="184" t="s">
        <v>9</v>
      </c>
      <c r="E337" s="173" t="s">
        <v>49</v>
      </c>
      <c r="F337" s="49" t="str">
        <f>F312</f>
        <v>Wiederkehrende Prüfung und funktionserhaltendes Reinigen durchführen [Ventilatoren sowie Antriebselemente]</v>
      </c>
      <c r="G337" s="50" t="str">
        <f>G312</f>
        <v>1 Jahr</v>
      </c>
      <c r="H337" s="55">
        <f>H312</f>
        <v>0</v>
      </c>
      <c r="I337" s="91"/>
      <c r="J337" s="127">
        <f t="shared" si="185"/>
        <v>0</v>
      </c>
      <c r="K337" s="127">
        <f>J337</f>
        <v>0</v>
      </c>
      <c r="L337" s="116">
        <f t="shared" si="183"/>
        <v>0</v>
      </c>
    </row>
    <row r="338" spans="2:12">
      <c r="B338" s="168"/>
      <c r="C338" s="171"/>
      <c r="D338" s="183"/>
      <c r="E338" s="174"/>
      <c r="F338" s="7" t="str">
        <f>Preisblatt!$E$19</f>
        <v>Wiederkehrende Hygienekontrolle durchführen [Ventilator (RLT)]</v>
      </c>
      <c r="G338" s="48" t="str">
        <f>Preisblatt!$F$19</f>
        <v>6 Monate</v>
      </c>
      <c r="H338" s="47">
        <f>Preisblatt!$G$19</f>
        <v>0</v>
      </c>
      <c r="I338" s="93"/>
      <c r="J338" s="128">
        <f t="shared" ref="J338" si="192">IF(I338="",H338,I338)</f>
        <v>0</v>
      </c>
      <c r="K338" s="128">
        <f>J338*2</f>
        <v>0</v>
      </c>
      <c r="L338" s="117">
        <f>K338*2.5</f>
        <v>0</v>
      </c>
    </row>
    <row r="339" spans="2:12">
      <c r="B339" s="168"/>
      <c r="C339" s="171"/>
      <c r="D339" s="9" t="s">
        <v>36</v>
      </c>
      <c r="E339" s="174"/>
      <c r="F339" s="7" t="str">
        <f t="shared" ref="F339:H341" si="193">F314</f>
        <v>Wiederkehrende Hygienekontrolle durchführen [Außen- und Fortluftdurchlässe (RLT)]</v>
      </c>
      <c r="G339" s="48" t="str">
        <f t="shared" si="193"/>
        <v>1 Jahr</v>
      </c>
      <c r="H339" s="47">
        <f t="shared" si="193"/>
        <v>0</v>
      </c>
      <c r="I339" s="93"/>
      <c r="J339" s="128">
        <f t="shared" si="185"/>
        <v>0</v>
      </c>
      <c r="K339" s="137">
        <f>J339</f>
        <v>0</v>
      </c>
      <c r="L339" s="120">
        <f t="shared" si="183"/>
        <v>0</v>
      </c>
    </row>
    <row r="340" spans="2:12">
      <c r="B340" s="168"/>
      <c r="C340" s="171"/>
      <c r="D340" s="9" t="s">
        <v>8</v>
      </c>
      <c r="E340" s="174"/>
      <c r="F340" s="7" t="str">
        <f t="shared" si="193"/>
        <v>Wiederkehrende Hygienekontrolle durchführen [Luftleitungen]</v>
      </c>
      <c r="G340" s="48" t="str">
        <f t="shared" si="193"/>
        <v>1 Jahr</v>
      </c>
      <c r="H340" s="47">
        <f t="shared" si="193"/>
        <v>0</v>
      </c>
      <c r="I340" s="93"/>
      <c r="J340" s="128">
        <f t="shared" si="185"/>
        <v>0</v>
      </c>
      <c r="K340" s="137">
        <f>J340</f>
        <v>0</v>
      </c>
      <c r="L340" s="120">
        <f t="shared" si="183"/>
        <v>0</v>
      </c>
    </row>
    <row r="341" spans="2:12" ht="14.5" thickBot="1">
      <c r="B341" s="169"/>
      <c r="C341" s="172"/>
      <c r="D341" s="59" t="s">
        <v>7</v>
      </c>
      <c r="E341" s="175"/>
      <c r="F341" s="53" t="str">
        <f t="shared" si="193"/>
        <v>Wiederkehrende Hygienekontrolle durchführen [Luftdurchlässe]</v>
      </c>
      <c r="G341" s="54" t="str">
        <f t="shared" si="193"/>
        <v>1 Jahr</v>
      </c>
      <c r="H341" s="52">
        <f t="shared" si="193"/>
        <v>0</v>
      </c>
      <c r="I341" s="94"/>
      <c r="J341" s="130">
        <f t="shared" si="185"/>
        <v>0</v>
      </c>
      <c r="K341" s="139">
        <f>J341</f>
        <v>0</v>
      </c>
      <c r="L341" s="124">
        <f t="shared" si="183"/>
        <v>0</v>
      </c>
    </row>
    <row r="342" spans="2:12" ht="14" customHeight="1">
      <c r="B342" s="167" t="s">
        <v>202</v>
      </c>
      <c r="C342" s="170" t="s">
        <v>108</v>
      </c>
      <c r="D342" s="184" t="s">
        <v>9</v>
      </c>
      <c r="E342" s="173" t="s">
        <v>49</v>
      </c>
      <c r="F342" s="49" t="str">
        <f>F312</f>
        <v>Wiederkehrende Prüfung und funktionserhaltendes Reinigen durchführen [Ventilatoren sowie Antriebselemente]</v>
      </c>
      <c r="G342" s="50" t="str">
        <f>G312</f>
        <v>1 Jahr</v>
      </c>
      <c r="H342" s="55">
        <f>H312</f>
        <v>0</v>
      </c>
      <c r="I342" s="91"/>
      <c r="J342" s="127">
        <f t="shared" si="185"/>
        <v>0</v>
      </c>
      <c r="K342" s="127">
        <f>J342</f>
        <v>0</v>
      </c>
      <c r="L342" s="116">
        <f t="shared" si="183"/>
        <v>0</v>
      </c>
    </row>
    <row r="343" spans="2:12">
      <c r="B343" s="168"/>
      <c r="C343" s="171"/>
      <c r="D343" s="183"/>
      <c r="E343" s="174"/>
      <c r="F343" s="7" t="str">
        <f>Preisblatt!$E$19</f>
        <v>Wiederkehrende Hygienekontrolle durchführen [Ventilator (RLT)]</v>
      </c>
      <c r="G343" s="48" t="str">
        <f>Preisblatt!$F$19</f>
        <v>6 Monate</v>
      </c>
      <c r="H343" s="47">
        <f>Preisblatt!$G$19</f>
        <v>0</v>
      </c>
      <c r="I343" s="93"/>
      <c r="J343" s="128">
        <f t="shared" si="185"/>
        <v>0</v>
      </c>
      <c r="K343" s="128">
        <f>J343*2</f>
        <v>0</v>
      </c>
      <c r="L343" s="117">
        <f>K343*2.5</f>
        <v>0</v>
      </c>
    </row>
    <row r="344" spans="2:12">
      <c r="B344" s="168"/>
      <c r="C344" s="171"/>
      <c r="D344" s="9" t="s">
        <v>36</v>
      </c>
      <c r="E344" s="174"/>
      <c r="F344" s="7" t="str">
        <f t="shared" ref="F344:H346" si="194">F314</f>
        <v>Wiederkehrende Hygienekontrolle durchführen [Außen- und Fortluftdurchlässe (RLT)]</v>
      </c>
      <c r="G344" s="48" t="str">
        <f t="shared" si="194"/>
        <v>1 Jahr</v>
      </c>
      <c r="H344" s="47">
        <f t="shared" si="194"/>
        <v>0</v>
      </c>
      <c r="I344" s="93"/>
      <c r="J344" s="128">
        <f t="shared" si="185"/>
        <v>0</v>
      </c>
      <c r="K344" s="137">
        <f>J344</f>
        <v>0</v>
      </c>
      <c r="L344" s="120">
        <f t="shared" si="183"/>
        <v>0</v>
      </c>
    </row>
    <row r="345" spans="2:12">
      <c r="B345" s="168"/>
      <c r="C345" s="171"/>
      <c r="D345" s="9" t="s">
        <v>8</v>
      </c>
      <c r="E345" s="174"/>
      <c r="F345" s="7" t="str">
        <f t="shared" si="194"/>
        <v>Wiederkehrende Hygienekontrolle durchführen [Luftleitungen]</v>
      </c>
      <c r="G345" s="48" t="str">
        <f t="shared" si="194"/>
        <v>1 Jahr</v>
      </c>
      <c r="H345" s="47">
        <f t="shared" si="194"/>
        <v>0</v>
      </c>
      <c r="I345" s="93"/>
      <c r="J345" s="128">
        <f t="shared" si="185"/>
        <v>0</v>
      </c>
      <c r="K345" s="137">
        <f>J345</f>
        <v>0</v>
      </c>
      <c r="L345" s="120">
        <f t="shared" si="183"/>
        <v>0</v>
      </c>
    </row>
    <row r="346" spans="2:12" ht="14.5" thickBot="1">
      <c r="B346" s="169"/>
      <c r="C346" s="172"/>
      <c r="D346" s="59" t="s">
        <v>7</v>
      </c>
      <c r="E346" s="175"/>
      <c r="F346" s="53" t="str">
        <f t="shared" si="194"/>
        <v>Wiederkehrende Hygienekontrolle durchführen [Luftdurchlässe]</v>
      </c>
      <c r="G346" s="54" t="str">
        <f t="shared" si="194"/>
        <v>1 Jahr</v>
      </c>
      <c r="H346" s="52">
        <f t="shared" si="194"/>
        <v>0</v>
      </c>
      <c r="I346" s="94"/>
      <c r="J346" s="130">
        <f t="shared" si="185"/>
        <v>0</v>
      </c>
      <c r="K346" s="139">
        <f>J346</f>
        <v>0</v>
      </c>
      <c r="L346" s="124">
        <f t="shared" si="183"/>
        <v>0</v>
      </c>
    </row>
    <row r="347" spans="2:12" ht="14" customHeight="1">
      <c r="B347" s="167" t="s">
        <v>203</v>
      </c>
      <c r="C347" s="170" t="s">
        <v>109</v>
      </c>
      <c r="D347" s="184" t="s">
        <v>9</v>
      </c>
      <c r="E347" s="173" t="s">
        <v>49</v>
      </c>
      <c r="F347" s="49" t="str">
        <f>F312</f>
        <v>Wiederkehrende Prüfung und funktionserhaltendes Reinigen durchführen [Ventilatoren sowie Antriebselemente]</v>
      </c>
      <c r="G347" s="50" t="str">
        <f>G312</f>
        <v>1 Jahr</v>
      </c>
      <c r="H347" s="55">
        <f>H312</f>
        <v>0</v>
      </c>
      <c r="I347" s="91"/>
      <c r="J347" s="127">
        <f t="shared" si="185"/>
        <v>0</v>
      </c>
      <c r="K347" s="127">
        <f>J347</f>
        <v>0</v>
      </c>
      <c r="L347" s="116">
        <f t="shared" si="183"/>
        <v>0</v>
      </c>
    </row>
    <row r="348" spans="2:12">
      <c r="B348" s="168"/>
      <c r="C348" s="171"/>
      <c r="D348" s="183"/>
      <c r="E348" s="174"/>
      <c r="F348" s="7" t="str">
        <f>Preisblatt!$E$19</f>
        <v>Wiederkehrende Hygienekontrolle durchführen [Ventilator (RLT)]</v>
      </c>
      <c r="G348" s="48" t="str">
        <f>Preisblatt!$F$19</f>
        <v>6 Monate</v>
      </c>
      <c r="H348" s="47">
        <f>Preisblatt!$G$19</f>
        <v>0</v>
      </c>
      <c r="I348" s="93"/>
      <c r="J348" s="128">
        <f t="shared" ref="J348" si="195">IF(I348="",H348,I348)</f>
        <v>0</v>
      </c>
      <c r="K348" s="128">
        <f>J348*2</f>
        <v>0</v>
      </c>
      <c r="L348" s="117">
        <f>K348*2.5</f>
        <v>0</v>
      </c>
    </row>
    <row r="349" spans="2:12">
      <c r="B349" s="168"/>
      <c r="C349" s="171"/>
      <c r="D349" s="9" t="s">
        <v>36</v>
      </c>
      <c r="E349" s="174"/>
      <c r="F349" s="7" t="str">
        <f t="shared" ref="F349:H351" si="196">F314</f>
        <v>Wiederkehrende Hygienekontrolle durchführen [Außen- und Fortluftdurchlässe (RLT)]</v>
      </c>
      <c r="G349" s="48" t="str">
        <f t="shared" si="196"/>
        <v>1 Jahr</v>
      </c>
      <c r="H349" s="47">
        <f t="shared" si="196"/>
        <v>0</v>
      </c>
      <c r="I349" s="93"/>
      <c r="J349" s="128">
        <f t="shared" si="185"/>
        <v>0</v>
      </c>
      <c r="K349" s="137">
        <f>J349</f>
        <v>0</v>
      </c>
      <c r="L349" s="120">
        <f t="shared" si="183"/>
        <v>0</v>
      </c>
    </row>
    <row r="350" spans="2:12">
      <c r="B350" s="168"/>
      <c r="C350" s="171"/>
      <c r="D350" s="9" t="s">
        <v>8</v>
      </c>
      <c r="E350" s="174"/>
      <c r="F350" s="7" t="str">
        <f t="shared" si="196"/>
        <v>Wiederkehrende Hygienekontrolle durchführen [Luftleitungen]</v>
      </c>
      <c r="G350" s="48" t="str">
        <f t="shared" si="196"/>
        <v>1 Jahr</v>
      </c>
      <c r="H350" s="47">
        <f t="shared" si="196"/>
        <v>0</v>
      </c>
      <c r="I350" s="93"/>
      <c r="J350" s="128">
        <f t="shared" si="185"/>
        <v>0</v>
      </c>
      <c r="K350" s="137">
        <f>J350</f>
        <v>0</v>
      </c>
      <c r="L350" s="120">
        <f t="shared" si="183"/>
        <v>0</v>
      </c>
    </row>
    <row r="351" spans="2:12" ht="14.5" thickBot="1">
      <c r="B351" s="169"/>
      <c r="C351" s="172"/>
      <c r="D351" s="59" t="s">
        <v>7</v>
      </c>
      <c r="E351" s="175"/>
      <c r="F351" s="53" t="str">
        <f t="shared" si="196"/>
        <v>Wiederkehrende Hygienekontrolle durchführen [Luftdurchlässe]</v>
      </c>
      <c r="G351" s="54" t="str">
        <f t="shared" si="196"/>
        <v>1 Jahr</v>
      </c>
      <c r="H351" s="52">
        <f t="shared" si="196"/>
        <v>0</v>
      </c>
      <c r="I351" s="94"/>
      <c r="J351" s="130">
        <f t="shared" si="185"/>
        <v>0</v>
      </c>
      <c r="K351" s="139">
        <f>J351</f>
        <v>0</v>
      </c>
      <c r="L351" s="124">
        <f t="shared" si="183"/>
        <v>0</v>
      </c>
    </row>
    <row r="352" spans="2:12" ht="14" customHeight="1">
      <c r="B352" s="167" t="s">
        <v>204</v>
      </c>
      <c r="C352" s="170" t="s">
        <v>110</v>
      </c>
      <c r="D352" s="184" t="s">
        <v>9</v>
      </c>
      <c r="E352" s="173" t="s">
        <v>49</v>
      </c>
      <c r="F352" s="49" t="str">
        <f>F312</f>
        <v>Wiederkehrende Prüfung und funktionserhaltendes Reinigen durchführen [Ventilatoren sowie Antriebselemente]</v>
      </c>
      <c r="G352" s="50" t="str">
        <f>G312</f>
        <v>1 Jahr</v>
      </c>
      <c r="H352" s="55">
        <f>H312</f>
        <v>0</v>
      </c>
      <c r="I352" s="91"/>
      <c r="J352" s="127">
        <f t="shared" si="185"/>
        <v>0</v>
      </c>
      <c r="K352" s="127">
        <f>J352</f>
        <v>0</v>
      </c>
      <c r="L352" s="116">
        <f t="shared" si="183"/>
        <v>0</v>
      </c>
    </row>
    <row r="353" spans="2:12">
      <c r="B353" s="168"/>
      <c r="C353" s="171"/>
      <c r="D353" s="183"/>
      <c r="E353" s="174"/>
      <c r="F353" s="7" t="str">
        <f>Preisblatt!$E$19</f>
        <v>Wiederkehrende Hygienekontrolle durchführen [Ventilator (RLT)]</v>
      </c>
      <c r="G353" s="48" t="str">
        <f>Preisblatt!$F$19</f>
        <v>6 Monate</v>
      </c>
      <c r="H353" s="47">
        <f>Preisblatt!$G$19</f>
        <v>0</v>
      </c>
      <c r="I353" s="93"/>
      <c r="J353" s="128">
        <f t="shared" si="185"/>
        <v>0</v>
      </c>
      <c r="K353" s="128">
        <f>J353*2</f>
        <v>0</v>
      </c>
      <c r="L353" s="117">
        <f>K353*2.5</f>
        <v>0</v>
      </c>
    </row>
    <row r="354" spans="2:12">
      <c r="B354" s="168"/>
      <c r="C354" s="171"/>
      <c r="D354" s="9" t="s">
        <v>36</v>
      </c>
      <c r="E354" s="174"/>
      <c r="F354" s="7" t="str">
        <f t="shared" ref="F354:H356" si="197">F314</f>
        <v>Wiederkehrende Hygienekontrolle durchführen [Außen- und Fortluftdurchlässe (RLT)]</v>
      </c>
      <c r="G354" s="48" t="str">
        <f t="shared" si="197"/>
        <v>1 Jahr</v>
      </c>
      <c r="H354" s="47">
        <f t="shared" si="197"/>
        <v>0</v>
      </c>
      <c r="I354" s="93"/>
      <c r="J354" s="128">
        <f t="shared" si="185"/>
        <v>0</v>
      </c>
      <c r="K354" s="137">
        <f>J354</f>
        <v>0</v>
      </c>
      <c r="L354" s="120">
        <f t="shared" si="183"/>
        <v>0</v>
      </c>
    </row>
    <row r="355" spans="2:12">
      <c r="B355" s="168"/>
      <c r="C355" s="171"/>
      <c r="D355" s="9" t="s">
        <v>8</v>
      </c>
      <c r="E355" s="174"/>
      <c r="F355" s="7" t="str">
        <f t="shared" si="197"/>
        <v>Wiederkehrende Hygienekontrolle durchführen [Luftleitungen]</v>
      </c>
      <c r="G355" s="48" t="str">
        <f t="shared" si="197"/>
        <v>1 Jahr</v>
      </c>
      <c r="H355" s="47">
        <f t="shared" si="197"/>
        <v>0</v>
      </c>
      <c r="I355" s="93"/>
      <c r="J355" s="128">
        <f t="shared" si="185"/>
        <v>0</v>
      </c>
      <c r="K355" s="137">
        <f>J355</f>
        <v>0</v>
      </c>
      <c r="L355" s="120">
        <f t="shared" si="183"/>
        <v>0</v>
      </c>
    </row>
    <row r="356" spans="2:12" ht="14.5" thickBot="1">
      <c r="B356" s="169"/>
      <c r="C356" s="172"/>
      <c r="D356" s="59" t="s">
        <v>7</v>
      </c>
      <c r="E356" s="175"/>
      <c r="F356" s="53" t="str">
        <f t="shared" si="197"/>
        <v>Wiederkehrende Hygienekontrolle durchführen [Luftdurchlässe]</v>
      </c>
      <c r="G356" s="54" t="str">
        <f t="shared" si="197"/>
        <v>1 Jahr</v>
      </c>
      <c r="H356" s="52">
        <f t="shared" si="197"/>
        <v>0</v>
      </c>
      <c r="I356" s="94"/>
      <c r="J356" s="130">
        <f t="shared" si="185"/>
        <v>0</v>
      </c>
      <c r="K356" s="139">
        <f>J356</f>
        <v>0</v>
      </c>
      <c r="L356" s="124">
        <f t="shared" si="183"/>
        <v>0</v>
      </c>
    </row>
    <row r="357" spans="2:12" s="2" customFormat="1" ht="14.5" thickBot="1">
      <c r="B357" s="179" t="s">
        <v>149</v>
      </c>
      <c r="C357" s="180"/>
      <c r="D357" s="180"/>
      <c r="E357" s="180"/>
      <c r="F357" s="180"/>
      <c r="G357" s="181"/>
      <c r="H357" s="161"/>
      <c r="I357" s="162"/>
      <c r="J357" s="162"/>
      <c r="K357" s="162"/>
      <c r="L357" s="163"/>
    </row>
    <row r="358" spans="2:12" ht="14" customHeight="1">
      <c r="B358" s="167" t="s">
        <v>205</v>
      </c>
      <c r="C358" s="170" t="s">
        <v>111</v>
      </c>
      <c r="D358" s="60" t="s">
        <v>50</v>
      </c>
      <c r="E358" s="173" t="s">
        <v>112</v>
      </c>
      <c r="F358" s="49" t="str">
        <f>Preisblatt!E37</f>
        <v>Wiederkehrende Hygienekontrolle durchführen [Schalldämpfer (RLT)]</v>
      </c>
      <c r="G358" s="50" t="str">
        <f>Preisblatt!F37</f>
        <v>1 Jahr</v>
      </c>
      <c r="H358" s="55">
        <f>Preisblatt!G37</f>
        <v>0</v>
      </c>
      <c r="I358" s="91"/>
      <c r="J358" s="127">
        <f>IF(I358="",H358,I358)*4</f>
        <v>0</v>
      </c>
      <c r="K358" s="127">
        <f>J358</f>
        <v>0</v>
      </c>
      <c r="L358" s="116">
        <f t="shared" si="183"/>
        <v>0</v>
      </c>
    </row>
    <row r="359" spans="2:12">
      <c r="B359" s="168"/>
      <c r="C359" s="171"/>
      <c r="D359" s="9" t="str">
        <f>Preisblatt!$C$10</f>
        <v>Raumlufttechnische Anlage ohne Befeuchtung</v>
      </c>
      <c r="E359" s="174"/>
      <c r="F359" s="7" t="str">
        <f>Preisblatt!$E$10</f>
        <v>Wiederkehrende Hygieneinspektion durchführen [RLT-Anlagen ohne Befeuchtung und ohne erdverlegte Komponenten]</v>
      </c>
      <c r="G359" s="48" t="str">
        <f>Preisblatt!$F$10</f>
        <v>3 Jahre</v>
      </c>
      <c r="H359" s="47">
        <f>Preisblatt!$G$10</f>
        <v>0</v>
      </c>
      <c r="I359" s="93"/>
      <c r="J359" s="128">
        <f t="shared" si="185"/>
        <v>0</v>
      </c>
      <c r="K359" s="129">
        <f>J359</f>
        <v>0</v>
      </c>
      <c r="L359" s="119">
        <f>K359</f>
        <v>0</v>
      </c>
    </row>
    <row r="360" spans="2:12">
      <c r="B360" s="168"/>
      <c r="C360" s="171"/>
      <c r="D360" s="9" t="s">
        <v>36</v>
      </c>
      <c r="E360" s="174"/>
      <c r="F360" s="7" t="str">
        <f>Preisblatt!E16</f>
        <v>Wiederkehrende Hygienekontrolle durchführen [Außen- und Fortluftdurchlässe (RLT)]</v>
      </c>
      <c r="G360" s="48" t="str">
        <f>Preisblatt!F16</f>
        <v>1 Jahr</v>
      </c>
      <c r="H360" s="47">
        <f>Preisblatt!G16</f>
        <v>0</v>
      </c>
      <c r="I360" s="93"/>
      <c r="J360" s="128">
        <f t="shared" si="185"/>
        <v>0</v>
      </c>
      <c r="K360" s="128">
        <f>J360</f>
        <v>0</v>
      </c>
      <c r="L360" s="117">
        <f t="shared" si="183"/>
        <v>0</v>
      </c>
    </row>
    <row r="361" spans="2:12">
      <c r="B361" s="168"/>
      <c r="C361" s="171"/>
      <c r="D361" s="182" t="s">
        <v>51</v>
      </c>
      <c r="E361" s="174"/>
      <c r="F361" s="7" t="str">
        <f>Preisblatt!$E$19</f>
        <v>Wiederkehrende Hygienekontrolle durchführen [Ventilator (RLT)]</v>
      </c>
      <c r="G361" s="48" t="str">
        <f>Preisblatt!$F$19</f>
        <v>6 Monate</v>
      </c>
      <c r="H361" s="47">
        <f>Preisblatt!$G$19</f>
        <v>0</v>
      </c>
      <c r="I361" s="93"/>
      <c r="J361" s="128">
        <f>IF(I361="",H361,I361)*2</f>
        <v>0</v>
      </c>
      <c r="K361" s="128">
        <f>J361*2</f>
        <v>0</v>
      </c>
      <c r="L361" s="117">
        <f>K361*2.5</f>
        <v>0</v>
      </c>
    </row>
    <row r="362" spans="2:12">
      <c r="B362" s="168"/>
      <c r="C362" s="171"/>
      <c r="D362" s="183"/>
      <c r="E362" s="174"/>
      <c r="F362" s="7" t="str">
        <f>Preisblatt!E20</f>
        <v>Wiederkehrende Prüfung und funktionserhaltendes Reinigen durchführen [Ventilatoren sowie Antriebselemente]</v>
      </c>
      <c r="G362" s="48" t="str">
        <f>Preisblatt!F20</f>
        <v>1 Jahr</v>
      </c>
      <c r="H362" s="47">
        <f>Preisblatt!G20</f>
        <v>0</v>
      </c>
      <c r="I362" s="93"/>
      <c r="J362" s="128">
        <f>IF(I362="",H362,I362)*2</f>
        <v>0</v>
      </c>
      <c r="K362" s="128">
        <f>J362</f>
        <v>0</v>
      </c>
      <c r="L362" s="117">
        <f t="shared" si="183"/>
        <v>0</v>
      </c>
    </row>
    <row r="363" spans="2:12">
      <c r="B363" s="168"/>
      <c r="C363" s="171"/>
      <c r="D363" s="182" t="s">
        <v>34</v>
      </c>
      <c r="E363" s="174"/>
      <c r="F363" s="7" t="str">
        <f>Preisblatt!$E$13</f>
        <v>Wiederkehrende Hygienekontrolle durchführen [Wärmeübertrager inklusive Wärmerückgewinnung (RLT)]</v>
      </c>
      <c r="G363" s="48" t="str">
        <f>Preisblatt!$F$13</f>
        <v>3 Monate</v>
      </c>
      <c r="H363" s="47">
        <f>Preisblatt!$G$13</f>
        <v>0</v>
      </c>
      <c r="I363" s="93"/>
      <c r="J363" s="128">
        <f t="shared" si="185"/>
        <v>0</v>
      </c>
      <c r="K363" s="128">
        <f>J363*4</f>
        <v>0</v>
      </c>
      <c r="L363" s="117">
        <f>K363*2.5</f>
        <v>0</v>
      </c>
    </row>
    <row r="364" spans="2:12">
      <c r="B364" s="168"/>
      <c r="C364" s="171"/>
      <c r="D364" s="185"/>
      <c r="E364" s="174"/>
      <c r="F364" s="7" t="str">
        <f>Preisblatt!$E$14</f>
        <v>Wiederkehrende Hygienekontrolle durchführen [Wärmeübertrager inklusive Wärmerückgewinnung (RLT)]</v>
      </c>
      <c r="G364" s="48" t="str">
        <f>Preisblatt!$F$14</f>
        <v>6 Monate</v>
      </c>
      <c r="H364" s="47">
        <f>Preisblatt!$G$14</f>
        <v>0</v>
      </c>
      <c r="I364" s="93"/>
      <c r="J364" s="128">
        <f t="shared" si="185"/>
        <v>0</v>
      </c>
      <c r="K364" s="128">
        <f>J364*2</f>
        <v>0</v>
      </c>
      <c r="L364" s="117">
        <f>K364*2.5</f>
        <v>0</v>
      </c>
    </row>
    <row r="365" spans="2:12">
      <c r="B365" s="168"/>
      <c r="C365" s="171"/>
      <c r="D365" s="183"/>
      <c r="E365" s="174"/>
      <c r="F365" s="7" t="str">
        <f>Preisblatt!E15</f>
        <v>Wiederkehrende Hygienekontrolle durchführen [Wärmeübertrager inklusive Wärmerückgewinnung (RLT)]</v>
      </c>
      <c r="G365" s="48" t="str">
        <f>Preisblatt!F15</f>
        <v>1 Jahr</v>
      </c>
      <c r="H365" s="47">
        <f>Preisblatt!G15</f>
        <v>0</v>
      </c>
      <c r="I365" s="93"/>
      <c r="J365" s="128">
        <f t="shared" si="185"/>
        <v>0</v>
      </c>
      <c r="K365" s="128">
        <f>J365</f>
        <v>0</v>
      </c>
      <c r="L365" s="117">
        <f t="shared" ref="L365:L366" si="198">K365*3</f>
        <v>0</v>
      </c>
    </row>
    <row r="366" spans="2:12">
      <c r="B366" s="168"/>
      <c r="C366" s="171"/>
      <c r="D366" s="182" t="s">
        <v>10</v>
      </c>
      <c r="E366" s="174"/>
      <c r="F366" s="7" t="str">
        <f>Preisblatt!$E$26</f>
        <v>Wiederkehrende Hygienekontrolle durchführen [Luftfilter]</v>
      </c>
      <c r="G366" s="48" t="str">
        <f>Preisblatt!$F$26</f>
        <v>3 Monate</v>
      </c>
      <c r="H366" s="47">
        <f>Preisblatt!$G$26</f>
        <v>0</v>
      </c>
      <c r="I366" s="93"/>
      <c r="J366" s="128">
        <f t="shared" si="185"/>
        <v>0</v>
      </c>
      <c r="K366" s="128">
        <f>J366</f>
        <v>0</v>
      </c>
      <c r="L366" s="117">
        <f t="shared" si="198"/>
        <v>0</v>
      </c>
    </row>
    <row r="367" spans="2:12">
      <c r="B367" s="168"/>
      <c r="C367" s="171"/>
      <c r="D367" s="185"/>
      <c r="E367" s="174"/>
      <c r="F367" s="7" t="str">
        <f>Preisblatt!E27</f>
        <v>Wiederkehrende Hygienekontrolle durchführen [Luftfilter]</v>
      </c>
      <c r="G367" s="48" t="str">
        <f>Preisblatt!F27</f>
        <v>6 Monate</v>
      </c>
      <c r="H367" s="47">
        <f>Preisblatt!G27</f>
        <v>0</v>
      </c>
      <c r="I367" s="93"/>
      <c r="J367" s="128">
        <f t="shared" si="185"/>
        <v>0</v>
      </c>
      <c r="K367" s="128">
        <f>J367*4</f>
        <v>0</v>
      </c>
      <c r="L367" s="117">
        <f>K367*2.5</f>
        <v>0</v>
      </c>
    </row>
    <row r="368" spans="2:12">
      <c r="B368" s="168"/>
      <c r="C368" s="171"/>
      <c r="D368" s="185"/>
      <c r="E368" s="174"/>
      <c r="F368" s="7" t="str">
        <f>Preisblatt!E28</f>
        <v>Wiederkehrenden Filterwechsel 1. Stufe durchführen [Luftfilter]</v>
      </c>
      <c r="G368" s="48" t="str">
        <f>Preisblatt!F28</f>
        <v>1 Jahr</v>
      </c>
      <c r="H368" s="47">
        <f>Preisblatt!G28</f>
        <v>0</v>
      </c>
      <c r="I368" s="93"/>
      <c r="J368" s="128">
        <f t="shared" si="185"/>
        <v>0</v>
      </c>
      <c r="K368" s="128">
        <f>J368</f>
        <v>0</v>
      </c>
      <c r="L368" s="117">
        <f t="shared" ref="L368:L369" si="199">K368*3</f>
        <v>0</v>
      </c>
    </row>
    <row r="369" spans="2:12">
      <c r="B369" s="168"/>
      <c r="C369" s="171"/>
      <c r="D369" s="185"/>
      <c r="E369" s="174"/>
      <c r="F369" s="7" t="str">
        <f>Preisblatt!$E$29</f>
        <v>Alternativ Filter waschen (anstatt Filterwechsel Stufe 1 / Stufe 2)</v>
      </c>
      <c r="G369" s="48"/>
      <c r="H369" s="47">
        <f>Preisblatt!$G$29</f>
        <v>0</v>
      </c>
      <c r="I369" s="93"/>
      <c r="J369" s="128">
        <f t="shared" si="185"/>
        <v>0</v>
      </c>
      <c r="K369" s="128">
        <f>J369</f>
        <v>0</v>
      </c>
      <c r="L369" s="117">
        <f t="shared" si="199"/>
        <v>0</v>
      </c>
    </row>
    <row r="370" spans="2:12">
      <c r="B370" s="168"/>
      <c r="C370" s="171"/>
      <c r="D370" s="183"/>
      <c r="E370" s="174"/>
      <c r="F370" s="7" t="str">
        <f>Preisblatt!E30</f>
        <v>Wiederkehrenden Filterwechsel 2. Stufe durchführen [Luftfilter]</v>
      </c>
      <c r="G370" s="48" t="str">
        <f>Preisblatt!F30</f>
        <v>2 Jahre</v>
      </c>
      <c r="H370" s="47">
        <f>Preisblatt!G30</f>
        <v>0</v>
      </c>
      <c r="I370" s="93"/>
      <c r="J370" s="128">
        <f t="shared" si="185"/>
        <v>0</v>
      </c>
      <c r="K370" s="128">
        <f>J370</f>
        <v>0</v>
      </c>
      <c r="L370" s="117">
        <f>K370</f>
        <v>0</v>
      </c>
    </row>
    <row r="371" spans="2:12">
      <c r="B371" s="168"/>
      <c r="C371" s="171"/>
      <c r="D371" s="182" t="s">
        <v>6</v>
      </c>
      <c r="E371" s="174"/>
      <c r="F371" s="7" t="str">
        <f>Preisblatt!$E$11</f>
        <v>Wiederkehrende Hygienekontrolle durchführen [Kammerzentralen/Gerätegehäuse (RLT)]</v>
      </c>
      <c r="G371" s="48" t="str">
        <f>Preisblatt!$F$11</f>
        <v>6 Monate</v>
      </c>
      <c r="H371" s="47">
        <f>Preisblatt!$G$11</f>
        <v>0</v>
      </c>
      <c r="I371" s="93"/>
      <c r="J371" s="128">
        <f t="shared" si="185"/>
        <v>0</v>
      </c>
      <c r="K371" s="128">
        <f>J371*4</f>
        <v>0</v>
      </c>
      <c r="L371" s="117">
        <f>K371*2.5</f>
        <v>0</v>
      </c>
    </row>
    <row r="372" spans="2:12">
      <c r="B372" s="168"/>
      <c r="C372" s="171"/>
      <c r="D372" s="183"/>
      <c r="E372" s="174"/>
      <c r="F372" s="7" t="str">
        <f>Preisblatt!E12</f>
        <v>Wiederkehrende Hygienekontrolle durchführen [Kammerzentralen/Gerätegehäuse (RLT)]</v>
      </c>
      <c r="G372" s="48" t="str">
        <f>Preisblatt!F12</f>
        <v>1 Jahr</v>
      </c>
      <c r="H372" s="47">
        <f>Preisblatt!G12</f>
        <v>0</v>
      </c>
      <c r="I372" s="93"/>
      <c r="J372" s="128">
        <f t="shared" si="185"/>
        <v>0</v>
      </c>
      <c r="K372" s="128">
        <f>J372</f>
        <v>0</v>
      </c>
      <c r="L372" s="117">
        <f t="shared" ref="L372:L380" si="200">K372*3</f>
        <v>0</v>
      </c>
    </row>
    <row r="373" spans="2:12">
      <c r="B373" s="168"/>
      <c r="C373" s="171"/>
      <c r="D373" s="182" t="s">
        <v>38</v>
      </c>
      <c r="E373" s="174"/>
      <c r="F373" s="7" t="str">
        <f>Preisblatt!$E$23</f>
        <v>Wiederkehrende Hygienekontrolle durchführen [Wärmeübertrager inklusive Wärmerückgewinnung (RLT)]</v>
      </c>
      <c r="G373" s="48" t="str">
        <f>Preisblatt!$F$23</f>
        <v>3 Monate</v>
      </c>
      <c r="H373" s="47">
        <f>Preisblatt!$G$23</f>
        <v>0</v>
      </c>
      <c r="I373" s="93"/>
      <c r="J373" s="128">
        <f t="shared" si="185"/>
        <v>0</v>
      </c>
      <c r="K373" s="128">
        <f>J373</f>
        <v>0</v>
      </c>
      <c r="L373" s="117">
        <f t="shared" si="200"/>
        <v>0</v>
      </c>
    </row>
    <row r="374" spans="2:12">
      <c r="B374" s="168"/>
      <c r="C374" s="171"/>
      <c r="D374" s="183"/>
      <c r="E374" s="174"/>
      <c r="F374" s="65" t="str">
        <f>Preisblatt!E24</f>
        <v>Wiederkehrende Hygienekontrolle durchführen [Wärmeübertrager inklusive Wärmerückgewinnung (RLT)]</v>
      </c>
      <c r="G374" s="66" t="str">
        <f>Preisblatt!F24</f>
        <v>1 Jahr</v>
      </c>
      <c r="H374" s="67">
        <f>Preisblatt!G24</f>
        <v>0</v>
      </c>
      <c r="I374" s="96"/>
      <c r="J374" s="129">
        <f t="shared" si="185"/>
        <v>0</v>
      </c>
      <c r="K374" s="128">
        <f>J374</f>
        <v>0</v>
      </c>
      <c r="L374" s="117">
        <f t="shared" si="200"/>
        <v>0</v>
      </c>
    </row>
    <row r="375" spans="2:12">
      <c r="B375" s="168"/>
      <c r="C375" s="171"/>
      <c r="D375" s="182" t="s">
        <v>11</v>
      </c>
      <c r="E375" s="174"/>
      <c r="F375" s="7" t="str">
        <f>Preisblatt!$E$21</f>
        <v>Wiederkehrende Hygienekontrolle durchführen [Wärmeübertrager inklusive Wärmerückgewinnung (RLT)]</v>
      </c>
      <c r="G375" s="66" t="str">
        <f>Preisblatt!$F$21</f>
        <v>6 Monate</v>
      </c>
      <c r="H375" s="67">
        <f>Preisblatt!$G$21</f>
        <v>0</v>
      </c>
      <c r="I375" s="93"/>
      <c r="J375" s="128">
        <f t="shared" si="185"/>
        <v>0</v>
      </c>
      <c r="K375" s="128">
        <f>J375*4</f>
        <v>0</v>
      </c>
      <c r="L375" s="117">
        <f>K375*2.5</f>
        <v>0</v>
      </c>
    </row>
    <row r="376" spans="2:12">
      <c r="B376" s="168"/>
      <c r="C376" s="171"/>
      <c r="D376" s="183"/>
      <c r="E376" s="174"/>
      <c r="F376" s="7" t="str">
        <f>Preisblatt!E22</f>
        <v>Wiederkehrende Hygienekontrolle durchführen [Wärmeübertrager inklusive Wärmerückgewinnung (RLT)]</v>
      </c>
      <c r="G376" s="48" t="str">
        <f>Preisblatt!F22</f>
        <v>1 Jahr</v>
      </c>
      <c r="H376" s="47">
        <f>Preisblatt!G22</f>
        <v>0</v>
      </c>
      <c r="I376" s="93"/>
      <c r="J376" s="128">
        <f t="shared" si="185"/>
        <v>0</v>
      </c>
      <c r="K376" s="128">
        <f>J376</f>
        <v>0</v>
      </c>
      <c r="L376" s="117">
        <f t="shared" si="200"/>
        <v>0</v>
      </c>
    </row>
    <row r="377" spans="2:12">
      <c r="B377" s="168"/>
      <c r="C377" s="171"/>
      <c r="D377" s="9" t="s">
        <v>8</v>
      </c>
      <c r="E377" s="174"/>
      <c r="F377" s="7" t="str">
        <f>Preisblatt!E18</f>
        <v>Wiederkehrende Hygienekontrolle durchführen [Luftleitungen]</v>
      </c>
      <c r="G377" s="48" t="str">
        <f>Preisblatt!F18</f>
        <v>1 Jahr</v>
      </c>
      <c r="H377" s="47">
        <f>Preisblatt!G18</f>
        <v>0</v>
      </c>
      <c r="I377" s="93"/>
      <c r="J377" s="128">
        <f t="shared" si="185"/>
        <v>0</v>
      </c>
      <c r="K377" s="128">
        <f>J377</f>
        <v>0</v>
      </c>
      <c r="L377" s="117">
        <f t="shared" si="200"/>
        <v>0</v>
      </c>
    </row>
    <row r="378" spans="2:12" ht="14.5" thickBot="1">
      <c r="B378" s="169"/>
      <c r="C378" s="172"/>
      <c r="D378" s="59" t="s">
        <v>7</v>
      </c>
      <c r="E378" s="175"/>
      <c r="F378" s="53" t="str">
        <f>Preisblatt!E17</f>
        <v>Wiederkehrende Hygienekontrolle durchführen [Luftdurchlässe]</v>
      </c>
      <c r="G378" s="54" t="str">
        <f>Preisblatt!F17</f>
        <v>1 Jahr</v>
      </c>
      <c r="H378" s="52">
        <f>Preisblatt!G17</f>
        <v>0</v>
      </c>
      <c r="I378" s="94"/>
      <c r="J378" s="130">
        <f t="shared" si="185"/>
        <v>0</v>
      </c>
      <c r="K378" s="128">
        <f>J378</f>
        <v>0</v>
      </c>
      <c r="L378" s="117">
        <f t="shared" si="200"/>
        <v>0</v>
      </c>
    </row>
    <row r="379" spans="2:12" s="2" customFormat="1" ht="14.5" thickBot="1">
      <c r="B379" s="179" t="s">
        <v>156</v>
      </c>
      <c r="C379" s="180"/>
      <c r="D379" s="180"/>
      <c r="E379" s="180"/>
      <c r="F379" s="180"/>
      <c r="G379" s="181"/>
      <c r="H379" s="161"/>
      <c r="I379" s="162"/>
      <c r="J379" s="162"/>
      <c r="K379" s="162"/>
      <c r="L379" s="163"/>
    </row>
    <row r="380" spans="2:12" ht="14" customHeight="1">
      <c r="B380" s="167" t="s">
        <v>206</v>
      </c>
      <c r="C380" s="170" t="s">
        <v>125</v>
      </c>
      <c r="D380" s="60" t="s">
        <v>36</v>
      </c>
      <c r="E380" s="173" t="s">
        <v>124</v>
      </c>
      <c r="F380" s="49" t="str">
        <f>Preisblatt!E16</f>
        <v>Wiederkehrende Hygienekontrolle durchführen [Außen- und Fortluftdurchlässe (RLT)]</v>
      </c>
      <c r="G380" s="50" t="str">
        <f>Preisblatt!F16</f>
        <v>1 Jahr</v>
      </c>
      <c r="H380" s="76">
        <f>Preisblatt!G16</f>
        <v>0</v>
      </c>
      <c r="I380" s="91"/>
      <c r="J380" s="127">
        <f t="shared" si="185"/>
        <v>0</v>
      </c>
      <c r="K380" s="127">
        <f>J380</f>
        <v>0</v>
      </c>
      <c r="L380" s="116">
        <f t="shared" si="200"/>
        <v>0</v>
      </c>
    </row>
    <row r="381" spans="2:12">
      <c r="B381" s="168"/>
      <c r="C381" s="171"/>
      <c r="D381" s="9" t="str">
        <f>Preisblatt!$C$10</f>
        <v>Raumlufttechnische Anlage ohne Befeuchtung</v>
      </c>
      <c r="E381" s="174"/>
      <c r="F381" s="7" t="str">
        <f>Preisblatt!$E$10</f>
        <v>Wiederkehrende Hygieneinspektion durchführen [RLT-Anlagen ohne Befeuchtung und ohne erdverlegte Komponenten]</v>
      </c>
      <c r="G381" s="48" t="str">
        <f>Preisblatt!$F$10</f>
        <v>3 Jahre</v>
      </c>
      <c r="H381" s="77">
        <f>Preisblatt!$G$10</f>
        <v>0</v>
      </c>
      <c r="I381" s="93"/>
      <c r="J381" s="128">
        <f t="shared" ref="J381:J382" si="201">IF(I381="",H381,I381)</f>
        <v>0</v>
      </c>
      <c r="K381" s="129">
        <f>J381</f>
        <v>0</v>
      </c>
      <c r="L381" s="119">
        <f>K381</f>
        <v>0</v>
      </c>
    </row>
    <row r="382" spans="2:12">
      <c r="B382" s="168"/>
      <c r="C382" s="171"/>
      <c r="D382" s="182" t="s">
        <v>6</v>
      </c>
      <c r="E382" s="174"/>
      <c r="F382" s="7" t="str">
        <f>Preisblatt!$E$11</f>
        <v>Wiederkehrende Hygienekontrolle durchführen [Kammerzentralen/Gerätegehäuse (RLT)]</v>
      </c>
      <c r="G382" s="48" t="str">
        <f>Preisblatt!$F$11</f>
        <v>6 Monate</v>
      </c>
      <c r="H382" s="77">
        <f>Preisblatt!$G$11</f>
        <v>0</v>
      </c>
      <c r="I382" s="93"/>
      <c r="J382" s="128">
        <f t="shared" si="201"/>
        <v>0</v>
      </c>
      <c r="K382" s="128">
        <f>J382*2</f>
        <v>0</v>
      </c>
      <c r="L382" s="117">
        <f>K382*2.5</f>
        <v>0</v>
      </c>
    </row>
    <row r="383" spans="2:12">
      <c r="B383" s="168"/>
      <c r="C383" s="171"/>
      <c r="D383" s="183"/>
      <c r="E383" s="174"/>
      <c r="F383" s="7" t="str">
        <f>Preisblatt!E12</f>
        <v>Wiederkehrende Hygienekontrolle durchführen [Kammerzentralen/Gerätegehäuse (RLT)]</v>
      </c>
      <c r="G383" s="48" t="str">
        <f>Preisblatt!F12</f>
        <v>1 Jahr</v>
      </c>
      <c r="H383" s="77">
        <f>Preisblatt!G12</f>
        <v>0</v>
      </c>
      <c r="I383" s="93"/>
      <c r="J383" s="128">
        <f t="shared" si="185"/>
        <v>0</v>
      </c>
      <c r="K383" s="128">
        <f>J383</f>
        <v>0</v>
      </c>
      <c r="L383" s="117">
        <f t="shared" ref="L383:L384" si="202">K383*3</f>
        <v>0</v>
      </c>
    </row>
    <row r="384" spans="2:12">
      <c r="B384" s="168"/>
      <c r="C384" s="171"/>
      <c r="D384" s="9" t="s">
        <v>7</v>
      </c>
      <c r="E384" s="174"/>
      <c r="F384" s="7" t="str">
        <f>Preisblatt!E17</f>
        <v>Wiederkehrende Hygienekontrolle durchführen [Luftdurchlässe]</v>
      </c>
      <c r="G384" s="48" t="str">
        <f>Preisblatt!F17</f>
        <v>1 Jahr</v>
      </c>
      <c r="H384" s="77">
        <f>Preisblatt!G17</f>
        <v>0</v>
      </c>
      <c r="I384" s="93"/>
      <c r="J384" s="128">
        <f t="shared" si="185"/>
        <v>0</v>
      </c>
      <c r="K384" s="128">
        <f>J384</f>
        <v>0</v>
      </c>
      <c r="L384" s="117">
        <f t="shared" si="202"/>
        <v>0</v>
      </c>
    </row>
    <row r="385" spans="2:12">
      <c r="B385" s="168"/>
      <c r="C385" s="171"/>
      <c r="D385" s="182" t="s">
        <v>11</v>
      </c>
      <c r="E385" s="174"/>
      <c r="F385" s="7" t="str">
        <f>Preisblatt!$E$21</f>
        <v>Wiederkehrende Hygienekontrolle durchführen [Wärmeübertrager inklusive Wärmerückgewinnung (RLT)]</v>
      </c>
      <c r="G385" s="66" t="str">
        <f>Preisblatt!$F$21</f>
        <v>6 Monate</v>
      </c>
      <c r="H385" s="80">
        <f>Preisblatt!$G$21</f>
        <v>0</v>
      </c>
      <c r="I385" s="93"/>
      <c r="J385" s="128">
        <f t="shared" ref="J385" si="203">IF(I385="",H385,I385)</f>
        <v>0</v>
      </c>
      <c r="K385" s="128">
        <f>J385*4</f>
        <v>0</v>
      </c>
      <c r="L385" s="117">
        <f>K385*2.5</f>
        <v>0</v>
      </c>
    </row>
    <row r="386" spans="2:12">
      <c r="B386" s="168"/>
      <c r="C386" s="171"/>
      <c r="D386" s="183"/>
      <c r="E386" s="174"/>
      <c r="F386" s="7" t="str">
        <f>Preisblatt!E22</f>
        <v>Wiederkehrende Hygienekontrolle durchführen [Wärmeübertrager inklusive Wärmerückgewinnung (RLT)]</v>
      </c>
      <c r="G386" s="48" t="str">
        <f>Preisblatt!F22</f>
        <v>1 Jahr</v>
      </c>
      <c r="H386" s="77">
        <f>Preisblatt!G22</f>
        <v>0</v>
      </c>
      <c r="I386" s="93"/>
      <c r="J386" s="128">
        <f t="shared" si="185"/>
        <v>0</v>
      </c>
      <c r="K386" s="128">
        <f>J386</f>
        <v>0</v>
      </c>
      <c r="L386" s="117">
        <f t="shared" ref="L386:L389" si="204">K386*3</f>
        <v>0</v>
      </c>
    </row>
    <row r="387" spans="2:12">
      <c r="B387" s="168"/>
      <c r="C387" s="171"/>
      <c r="D387" s="182" t="s">
        <v>38</v>
      </c>
      <c r="E387" s="174"/>
      <c r="F387" s="7" t="str">
        <f>Preisblatt!$E$23</f>
        <v>Wiederkehrende Hygienekontrolle durchführen [Wärmeübertrager inklusive Wärmerückgewinnung (RLT)]</v>
      </c>
      <c r="G387" s="48" t="str">
        <f>Preisblatt!$F$23</f>
        <v>3 Monate</v>
      </c>
      <c r="H387" s="77">
        <f>Preisblatt!$G$23</f>
        <v>0</v>
      </c>
      <c r="I387" s="93"/>
      <c r="J387" s="128">
        <f t="shared" ref="J387" si="205">IF(I387="",H387,I387)</f>
        <v>0</v>
      </c>
      <c r="K387" s="128">
        <f>J387</f>
        <v>0</v>
      </c>
      <c r="L387" s="117">
        <f t="shared" si="204"/>
        <v>0</v>
      </c>
    </row>
    <row r="388" spans="2:12">
      <c r="B388" s="168"/>
      <c r="C388" s="171"/>
      <c r="D388" s="183"/>
      <c r="E388" s="174"/>
      <c r="F388" s="7" t="str">
        <f>Preisblatt!E24</f>
        <v>Wiederkehrende Hygienekontrolle durchführen [Wärmeübertrager inklusive Wärmerückgewinnung (RLT)]</v>
      </c>
      <c r="G388" s="48" t="str">
        <f>Preisblatt!F24</f>
        <v>1 Jahr</v>
      </c>
      <c r="H388" s="77">
        <f>Preisblatt!G24</f>
        <v>0</v>
      </c>
      <c r="I388" s="93"/>
      <c r="J388" s="128">
        <f t="shared" si="185"/>
        <v>0</v>
      </c>
      <c r="K388" s="128">
        <f>J388</f>
        <v>0</v>
      </c>
      <c r="L388" s="117">
        <f t="shared" si="204"/>
        <v>0</v>
      </c>
    </row>
    <row r="389" spans="2:12">
      <c r="B389" s="168"/>
      <c r="C389" s="171"/>
      <c r="D389" s="182" t="s">
        <v>10</v>
      </c>
      <c r="E389" s="174"/>
      <c r="F389" s="7" t="str">
        <f>Preisblatt!$E$26</f>
        <v>Wiederkehrende Hygienekontrolle durchführen [Luftfilter]</v>
      </c>
      <c r="G389" s="48" t="str">
        <f>Preisblatt!$F$26</f>
        <v>3 Monate</v>
      </c>
      <c r="H389" s="77">
        <f>Preisblatt!$G$26</f>
        <v>0</v>
      </c>
      <c r="I389" s="93"/>
      <c r="J389" s="128">
        <f t="shared" ref="J389" si="206">IF(I389="",H389,I389)</f>
        <v>0</v>
      </c>
      <c r="K389" s="128">
        <f>J389</f>
        <v>0</v>
      </c>
      <c r="L389" s="117">
        <f t="shared" si="204"/>
        <v>0</v>
      </c>
    </row>
    <row r="390" spans="2:12">
      <c r="B390" s="168"/>
      <c r="C390" s="171"/>
      <c r="D390" s="185"/>
      <c r="E390" s="174"/>
      <c r="F390" s="7" t="str">
        <f>Preisblatt!E27</f>
        <v>Wiederkehrende Hygienekontrolle durchführen [Luftfilter]</v>
      </c>
      <c r="G390" s="48" t="str">
        <f>Preisblatt!F27</f>
        <v>6 Monate</v>
      </c>
      <c r="H390" s="77">
        <f>Preisblatt!G27</f>
        <v>0</v>
      </c>
      <c r="I390" s="93"/>
      <c r="J390" s="128">
        <f t="shared" si="185"/>
        <v>0</v>
      </c>
      <c r="K390" s="128">
        <f>J390*4</f>
        <v>0</v>
      </c>
      <c r="L390" s="117">
        <f>K390*2.5</f>
        <v>0</v>
      </c>
    </row>
    <row r="391" spans="2:12">
      <c r="B391" s="168"/>
      <c r="C391" s="171"/>
      <c r="D391" s="185"/>
      <c r="E391" s="174"/>
      <c r="F391" s="7" t="str">
        <f>Preisblatt!E28</f>
        <v>Wiederkehrenden Filterwechsel 1. Stufe durchführen [Luftfilter]</v>
      </c>
      <c r="G391" s="48" t="str">
        <f>Preisblatt!F28</f>
        <v>1 Jahr</v>
      </c>
      <c r="H391" s="77">
        <f>Preisblatt!G28</f>
        <v>0</v>
      </c>
      <c r="I391" s="93"/>
      <c r="J391" s="128">
        <f t="shared" si="185"/>
        <v>0</v>
      </c>
      <c r="K391" s="128">
        <f>J391</f>
        <v>0</v>
      </c>
      <c r="L391" s="117">
        <f t="shared" ref="L391:L394" si="207">K391*3</f>
        <v>0</v>
      </c>
    </row>
    <row r="392" spans="2:12">
      <c r="B392" s="168"/>
      <c r="C392" s="171"/>
      <c r="D392" s="185"/>
      <c r="E392" s="174"/>
      <c r="F392" s="7" t="str">
        <f>Preisblatt!$E$29</f>
        <v>Alternativ Filter waschen (anstatt Filterwechsel Stufe 1 / Stufe 2)</v>
      </c>
      <c r="G392" s="48"/>
      <c r="H392" s="77">
        <f>Preisblatt!$G$29</f>
        <v>0</v>
      </c>
      <c r="I392" s="93"/>
      <c r="J392" s="128">
        <f t="shared" ref="J392" si="208">IF(I392="",H392,I392)</f>
        <v>0</v>
      </c>
      <c r="K392" s="128">
        <f>J392</f>
        <v>0</v>
      </c>
      <c r="L392" s="117">
        <f t="shared" si="207"/>
        <v>0</v>
      </c>
    </row>
    <row r="393" spans="2:12">
      <c r="B393" s="168"/>
      <c r="C393" s="171"/>
      <c r="D393" s="183"/>
      <c r="E393" s="174"/>
      <c r="F393" s="7" t="str">
        <f>Preisblatt!E30</f>
        <v>Wiederkehrenden Filterwechsel 2. Stufe durchführen [Luftfilter]</v>
      </c>
      <c r="G393" s="48" t="str">
        <f>Preisblatt!F30</f>
        <v>2 Jahre</v>
      </c>
      <c r="H393" s="77">
        <f>Preisblatt!G30</f>
        <v>0</v>
      </c>
      <c r="I393" s="93"/>
      <c r="J393" s="128">
        <f t="shared" si="185"/>
        <v>0</v>
      </c>
      <c r="K393" s="128">
        <f>J393</f>
        <v>0</v>
      </c>
      <c r="L393" s="117">
        <f>K393</f>
        <v>0</v>
      </c>
    </row>
    <row r="394" spans="2:12">
      <c r="B394" s="168"/>
      <c r="C394" s="171"/>
      <c r="D394" s="9" t="s">
        <v>8</v>
      </c>
      <c r="E394" s="174"/>
      <c r="F394" s="7" t="str">
        <f>Preisblatt!E18</f>
        <v>Wiederkehrende Hygienekontrolle durchführen [Luftleitungen]</v>
      </c>
      <c r="G394" s="48" t="str">
        <f>Preisblatt!F18</f>
        <v>1 Jahr</v>
      </c>
      <c r="H394" s="77">
        <f>Preisblatt!G18</f>
        <v>0</v>
      </c>
      <c r="I394" s="93"/>
      <c r="J394" s="128">
        <f t="shared" si="185"/>
        <v>0</v>
      </c>
      <c r="K394" s="128">
        <f>J394</f>
        <v>0</v>
      </c>
      <c r="L394" s="117">
        <f t="shared" si="207"/>
        <v>0</v>
      </c>
    </row>
    <row r="395" spans="2:12">
      <c r="B395" s="168"/>
      <c r="C395" s="171"/>
      <c r="D395" s="182" t="s">
        <v>51</v>
      </c>
      <c r="E395" s="174"/>
      <c r="F395" s="7" t="str">
        <f>Preisblatt!$E$19</f>
        <v>Wiederkehrende Hygienekontrolle durchführen [Ventilator (RLT)]</v>
      </c>
      <c r="G395" s="48" t="str">
        <f>Preisblatt!$F$19</f>
        <v>6 Monate</v>
      </c>
      <c r="H395" s="77">
        <f>Preisblatt!$G$19</f>
        <v>0</v>
      </c>
      <c r="I395" s="93"/>
      <c r="J395" s="128">
        <f>IF(I395="",H395,I395)*2</f>
        <v>0</v>
      </c>
      <c r="K395" s="128">
        <f>J395*2</f>
        <v>0</v>
      </c>
      <c r="L395" s="117">
        <f>K395*2.5</f>
        <v>0</v>
      </c>
    </row>
    <row r="396" spans="2:12">
      <c r="B396" s="168"/>
      <c r="C396" s="171"/>
      <c r="D396" s="183"/>
      <c r="E396" s="174"/>
      <c r="F396" s="7" t="str">
        <f>Preisblatt!E20</f>
        <v>Wiederkehrende Prüfung und funktionserhaltendes Reinigen durchführen [Ventilatoren sowie Antriebselemente]</v>
      </c>
      <c r="G396" s="48" t="str">
        <f>Preisblatt!F20</f>
        <v>1 Jahr</v>
      </c>
      <c r="H396" s="77">
        <f>Preisblatt!G20</f>
        <v>0</v>
      </c>
      <c r="I396" s="93"/>
      <c r="J396" s="128">
        <f>IF(I396="",H396,I396)*2</f>
        <v>0</v>
      </c>
      <c r="K396" s="128">
        <f>J396</f>
        <v>0</v>
      </c>
      <c r="L396" s="117">
        <f t="shared" ref="L396" si="209">K396*3</f>
        <v>0</v>
      </c>
    </row>
    <row r="397" spans="2:12">
      <c r="B397" s="168"/>
      <c r="C397" s="171"/>
      <c r="D397" s="182" t="s">
        <v>34</v>
      </c>
      <c r="E397" s="174"/>
      <c r="F397" s="7" t="str">
        <f>Preisblatt!$E$13</f>
        <v>Wiederkehrende Hygienekontrolle durchführen [Wärmeübertrager inklusive Wärmerückgewinnung (RLT)]</v>
      </c>
      <c r="G397" s="48" t="str">
        <f>Preisblatt!$F$13</f>
        <v>3 Monate</v>
      </c>
      <c r="H397" s="77">
        <f>Preisblatt!$G$13</f>
        <v>0</v>
      </c>
      <c r="I397" s="93"/>
      <c r="J397" s="128">
        <f t="shared" ref="J397:J398" si="210">IF(I397="",H397,I397)</f>
        <v>0</v>
      </c>
      <c r="K397" s="128">
        <f>J397*4</f>
        <v>0</v>
      </c>
      <c r="L397" s="117">
        <f>K397*2.5</f>
        <v>0</v>
      </c>
    </row>
    <row r="398" spans="2:12">
      <c r="B398" s="168"/>
      <c r="C398" s="171"/>
      <c r="D398" s="185"/>
      <c r="E398" s="174"/>
      <c r="F398" s="7" t="str">
        <f>Preisblatt!$E$14</f>
        <v>Wiederkehrende Hygienekontrolle durchführen [Wärmeübertrager inklusive Wärmerückgewinnung (RLT)]</v>
      </c>
      <c r="G398" s="48" t="str">
        <f>Preisblatt!$F$14</f>
        <v>6 Monate</v>
      </c>
      <c r="H398" s="77">
        <f>Preisblatt!$G$14</f>
        <v>0</v>
      </c>
      <c r="I398" s="93"/>
      <c r="J398" s="128">
        <f t="shared" si="210"/>
        <v>0</v>
      </c>
      <c r="K398" s="128">
        <f>J398*2</f>
        <v>0</v>
      </c>
      <c r="L398" s="117">
        <f>K398*2.5</f>
        <v>0</v>
      </c>
    </row>
    <row r="399" spans="2:12">
      <c r="B399" s="168"/>
      <c r="C399" s="171"/>
      <c r="D399" s="183"/>
      <c r="E399" s="174"/>
      <c r="F399" s="7" t="str">
        <f>Preisblatt!E15</f>
        <v>Wiederkehrende Hygienekontrolle durchführen [Wärmeübertrager inklusive Wärmerückgewinnung (RLT)]</v>
      </c>
      <c r="G399" s="48" t="str">
        <f>Preisblatt!F15</f>
        <v>1 Jahr</v>
      </c>
      <c r="H399" s="77">
        <f>Preisblatt!G15</f>
        <v>0</v>
      </c>
      <c r="I399" s="93"/>
      <c r="J399" s="128">
        <f t="shared" si="185"/>
        <v>0</v>
      </c>
      <c r="K399" s="128">
        <f>J399</f>
        <v>0</v>
      </c>
      <c r="L399" s="117">
        <f t="shared" ref="L399" si="211">K399*3</f>
        <v>0</v>
      </c>
    </row>
    <row r="400" spans="2:12">
      <c r="B400" s="168"/>
      <c r="C400" s="171"/>
      <c r="D400" s="176" t="s">
        <v>14</v>
      </c>
      <c r="E400" s="174"/>
      <c r="F400" s="7" t="str">
        <f>Preisblatt!E31</f>
        <v>Wiederkehrende Festigkeitsprüfung durchführen [Ausdehnungsgefäße in Heizungs- und Kälteanlagen]</v>
      </c>
      <c r="G400" s="48" t="str">
        <f>Preisblatt!F31</f>
        <v>10 Jahre</v>
      </c>
      <c r="H400" s="77">
        <f>Preisblatt!G31</f>
        <v>0</v>
      </c>
      <c r="I400" s="93"/>
      <c r="J400" s="128">
        <f t="shared" si="185"/>
        <v>0</v>
      </c>
      <c r="K400" s="128">
        <f>J400</f>
        <v>0</v>
      </c>
      <c r="L400" s="17">
        <f>K400</f>
        <v>0</v>
      </c>
    </row>
    <row r="401" spans="2:12">
      <c r="B401" s="168"/>
      <c r="C401" s="171"/>
      <c r="D401" s="177"/>
      <c r="E401" s="174"/>
      <c r="F401" s="7" t="str">
        <f>Preisblatt!E32</f>
        <v>Wiederkehrende Innere Prüfung durchführen [Ausdehnungsgefäße in Heizungs- und Kälteanlagen]</v>
      </c>
      <c r="G401" s="48" t="str">
        <f>Preisblatt!F32</f>
        <v>10 Jahre</v>
      </c>
      <c r="H401" s="77">
        <f>Preisblatt!G32</f>
        <v>0</v>
      </c>
      <c r="I401" s="93"/>
      <c r="J401" s="128">
        <f t="shared" si="185"/>
        <v>0</v>
      </c>
      <c r="K401" s="128">
        <f t="shared" ref="K401:L402" si="212">J401</f>
        <v>0</v>
      </c>
      <c r="L401" s="17">
        <f t="shared" si="212"/>
        <v>0</v>
      </c>
    </row>
    <row r="402" spans="2:12" ht="14.5" thickBot="1">
      <c r="B402" s="169"/>
      <c r="C402" s="172"/>
      <c r="D402" s="178"/>
      <c r="E402" s="175"/>
      <c r="F402" s="53" t="str">
        <f>Preisblatt!E33</f>
        <v>Wiederkehrende Prüfung der Druckanlage durchführen [Ausdehnungsgefäße in Heizungs- und Kälteanlagen]</v>
      </c>
      <c r="G402" s="54" t="str">
        <f>Preisblatt!F33</f>
        <v>10 Jahre</v>
      </c>
      <c r="H402" s="78">
        <f>Preisblatt!G33</f>
        <v>0</v>
      </c>
      <c r="I402" s="94"/>
      <c r="J402" s="130">
        <f t="shared" ref="J402:J509" si="213">IF(I402="",H402,I402)</f>
        <v>0</v>
      </c>
      <c r="K402" s="130">
        <f t="shared" si="212"/>
        <v>0</v>
      </c>
      <c r="L402" s="19">
        <f t="shared" si="212"/>
        <v>0</v>
      </c>
    </row>
    <row r="403" spans="2:12" s="2" customFormat="1" ht="14.5" thickBot="1">
      <c r="B403" s="179" t="s">
        <v>157</v>
      </c>
      <c r="C403" s="180"/>
      <c r="D403" s="180"/>
      <c r="E403" s="180"/>
      <c r="F403" s="180"/>
      <c r="G403" s="181"/>
      <c r="H403" s="161"/>
      <c r="I403" s="162"/>
      <c r="J403" s="162"/>
      <c r="K403" s="162"/>
      <c r="L403" s="163"/>
    </row>
    <row r="404" spans="2:12" ht="14" customHeight="1">
      <c r="B404" s="167" t="s">
        <v>207</v>
      </c>
      <c r="C404" s="170" t="s">
        <v>126</v>
      </c>
      <c r="D404" s="184" t="s">
        <v>10</v>
      </c>
      <c r="E404" s="173" t="s">
        <v>124</v>
      </c>
      <c r="F404" s="69" t="str">
        <f>Preisblatt!$E$26</f>
        <v>Wiederkehrende Hygienekontrolle durchführen [Luftfilter]</v>
      </c>
      <c r="G404" s="121" t="str">
        <f>Preisblatt!$F$26</f>
        <v>3 Monate</v>
      </c>
      <c r="H404" s="125">
        <f>Preisblatt!$G$26</f>
        <v>0</v>
      </c>
      <c r="I404" s="98"/>
      <c r="J404" s="140">
        <f t="shared" ref="J404" si="214">IF(I404="",H404,I404)</f>
        <v>0</v>
      </c>
      <c r="K404" s="128">
        <f>J404*4</f>
        <v>0</v>
      </c>
      <c r="L404" s="117">
        <f>K404*2.5</f>
        <v>0</v>
      </c>
    </row>
    <row r="405" spans="2:12" ht="14" customHeight="1">
      <c r="B405" s="168"/>
      <c r="C405" s="171"/>
      <c r="D405" s="185"/>
      <c r="E405" s="174"/>
      <c r="F405" s="7" t="str">
        <f>Preisblatt!E27</f>
        <v>Wiederkehrende Hygienekontrolle durchführen [Luftfilter]</v>
      </c>
      <c r="G405" s="74" t="str">
        <f>Preisblatt!F27</f>
        <v>6 Monate</v>
      </c>
      <c r="H405" s="77">
        <f>Preisblatt!G27</f>
        <v>0</v>
      </c>
      <c r="I405" s="93"/>
      <c r="J405" s="128">
        <f t="shared" si="213"/>
        <v>0</v>
      </c>
      <c r="K405" s="128">
        <f>J405*2</f>
        <v>0</v>
      </c>
      <c r="L405" s="117">
        <f>K405*2.5</f>
        <v>0</v>
      </c>
    </row>
    <row r="406" spans="2:12">
      <c r="B406" s="168"/>
      <c r="C406" s="171"/>
      <c r="D406" s="185"/>
      <c r="E406" s="174"/>
      <c r="F406" s="7" t="str">
        <f>Preisblatt!E28</f>
        <v>Wiederkehrenden Filterwechsel 1. Stufe durchführen [Luftfilter]</v>
      </c>
      <c r="G406" s="74" t="str">
        <f>Preisblatt!F28</f>
        <v>1 Jahr</v>
      </c>
      <c r="H406" s="77">
        <f>Preisblatt!G28</f>
        <v>0</v>
      </c>
      <c r="I406" s="93"/>
      <c r="J406" s="128">
        <f t="shared" si="213"/>
        <v>0</v>
      </c>
      <c r="K406" s="128">
        <f>J406</f>
        <v>0</v>
      </c>
      <c r="L406" s="117">
        <f t="shared" ref="L406:L407" si="215">K406*3</f>
        <v>0</v>
      </c>
    </row>
    <row r="407" spans="2:12">
      <c r="B407" s="168"/>
      <c r="C407" s="171"/>
      <c r="D407" s="185"/>
      <c r="E407" s="174"/>
      <c r="F407" s="7" t="str">
        <f>Preisblatt!$E$29</f>
        <v>Alternativ Filter waschen (anstatt Filterwechsel Stufe 1 / Stufe 2)</v>
      </c>
      <c r="G407" s="74"/>
      <c r="H407" s="77">
        <f>Preisblatt!$G$29</f>
        <v>0</v>
      </c>
      <c r="I407" s="93"/>
      <c r="J407" s="128">
        <f t="shared" si="213"/>
        <v>0</v>
      </c>
      <c r="K407" s="128">
        <f>J407</f>
        <v>0</v>
      </c>
      <c r="L407" s="117">
        <f t="shared" si="215"/>
        <v>0</v>
      </c>
    </row>
    <row r="408" spans="2:12">
      <c r="B408" s="168"/>
      <c r="C408" s="171"/>
      <c r="D408" s="183"/>
      <c r="E408" s="174"/>
      <c r="F408" s="7" t="str">
        <f>Preisblatt!E30</f>
        <v>Wiederkehrenden Filterwechsel 2. Stufe durchführen [Luftfilter]</v>
      </c>
      <c r="G408" s="74" t="str">
        <f>Preisblatt!F30</f>
        <v>2 Jahre</v>
      </c>
      <c r="H408" s="77">
        <f>Preisblatt!G30</f>
        <v>0</v>
      </c>
      <c r="I408" s="93"/>
      <c r="J408" s="128">
        <f t="shared" si="213"/>
        <v>0</v>
      </c>
      <c r="K408" s="128">
        <f>J408</f>
        <v>0</v>
      </c>
      <c r="L408" s="117">
        <f>K408</f>
        <v>0</v>
      </c>
    </row>
    <row r="409" spans="2:12">
      <c r="B409" s="168"/>
      <c r="C409" s="171"/>
      <c r="D409" s="9" t="str">
        <f>Preisblatt!$C$10</f>
        <v>Raumlufttechnische Anlage ohne Befeuchtung</v>
      </c>
      <c r="E409" s="174"/>
      <c r="F409" s="7" t="str">
        <f>Preisblatt!$E$10</f>
        <v>Wiederkehrende Hygieneinspektion durchführen [RLT-Anlagen ohne Befeuchtung und ohne erdverlegte Komponenten]</v>
      </c>
      <c r="G409" s="74" t="str">
        <f>Preisblatt!$F$10</f>
        <v>3 Jahre</v>
      </c>
      <c r="H409" s="77">
        <f>Preisblatt!$G$10</f>
        <v>0</v>
      </c>
      <c r="I409" s="93"/>
      <c r="J409" s="128">
        <f t="shared" si="213"/>
        <v>0</v>
      </c>
      <c r="K409" s="129">
        <f>J409</f>
        <v>0</v>
      </c>
      <c r="L409" s="119">
        <f>K409</f>
        <v>0</v>
      </c>
    </row>
    <row r="410" spans="2:12">
      <c r="B410" s="168"/>
      <c r="C410" s="171"/>
      <c r="D410" s="9" t="s">
        <v>36</v>
      </c>
      <c r="E410" s="174"/>
      <c r="F410" s="7" t="str">
        <f>Preisblatt!E16</f>
        <v>Wiederkehrende Hygienekontrolle durchführen [Außen- und Fortluftdurchlässe (RLT)]</v>
      </c>
      <c r="G410" s="74" t="str">
        <f>Preisblatt!F16</f>
        <v>1 Jahr</v>
      </c>
      <c r="H410" s="77">
        <f>Preisblatt!G16</f>
        <v>0</v>
      </c>
      <c r="I410" s="93"/>
      <c r="J410" s="128">
        <f t="shared" si="213"/>
        <v>0</v>
      </c>
      <c r="K410" s="128">
        <f>J410*2</f>
        <v>0</v>
      </c>
      <c r="L410" s="117">
        <f>K410*2.5</f>
        <v>0</v>
      </c>
    </row>
    <row r="411" spans="2:12">
      <c r="B411" s="168"/>
      <c r="C411" s="171"/>
      <c r="D411" s="182" t="s">
        <v>51</v>
      </c>
      <c r="E411" s="174"/>
      <c r="F411" s="7" t="str">
        <f>Preisblatt!$E$19</f>
        <v>Wiederkehrende Hygienekontrolle durchführen [Ventilator (RLT)]</v>
      </c>
      <c r="G411" s="74" t="str">
        <f>Preisblatt!$F$19</f>
        <v>6 Monate</v>
      </c>
      <c r="H411" s="77">
        <f>Preisblatt!$G$19</f>
        <v>0</v>
      </c>
      <c r="I411" s="93"/>
      <c r="J411" s="128">
        <f>IF(I411="",H411,I411)*2</f>
        <v>0</v>
      </c>
      <c r="K411" s="128">
        <f>J411</f>
        <v>0</v>
      </c>
      <c r="L411" s="117">
        <f t="shared" ref="L411" si="216">K411*3</f>
        <v>0</v>
      </c>
    </row>
    <row r="412" spans="2:12">
      <c r="B412" s="168"/>
      <c r="C412" s="171"/>
      <c r="D412" s="183"/>
      <c r="E412" s="174"/>
      <c r="F412" s="7" t="str">
        <f>Preisblatt!E20</f>
        <v>Wiederkehrende Prüfung und funktionserhaltendes Reinigen durchführen [Ventilatoren sowie Antriebselemente]</v>
      </c>
      <c r="G412" s="74" t="str">
        <f>Preisblatt!F20</f>
        <v>1 Jahr</v>
      </c>
      <c r="H412" s="77">
        <f>Preisblatt!G20</f>
        <v>0</v>
      </c>
      <c r="I412" s="93"/>
      <c r="J412" s="128">
        <f>IF(I412="",H412,I412)*2</f>
        <v>0</v>
      </c>
      <c r="K412" s="128">
        <f>J412*2</f>
        <v>0</v>
      </c>
      <c r="L412" s="117">
        <f>K412*2.5</f>
        <v>0</v>
      </c>
    </row>
    <row r="413" spans="2:12">
      <c r="B413" s="168"/>
      <c r="C413" s="171"/>
      <c r="D413" s="182" t="s">
        <v>6</v>
      </c>
      <c r="E413" s="174"/>
      <c r="F413" s="7" t="str">
        <f>Preisblatt!$E$11</f>
        <v>Wiederkehrende Hygienekontrolle durchführen [Kammerzentralen/Gerätegehäuse (RLT)]</v>
      </c>
      <c r="G413" s="74" t="str">
        <f>Preisblatt!$F$11</f>
        <v>6 Monate</v>
      </c>
      <c r="H413" s="77">
        <f>Preisblatt!$G$11</f>
        <v>0</v>
      </c>
      <c r="I413" s="93"/>
      <c r="J413" s="128">
        <f t="shared" si="213"/>
        <v>0</v>
      </c>
      <c r="K413" s="128">
        <f>J413</f>
        <v>0</v>
      </c>
      <c r="L413" s="117">
        <f t="shared" ref="L413:L414" si="217">K413*3</f>
        <v>0</v>
      </c>
    </row>
    <row r="414" spans="2:12">
      <c r="B414" s="168"/>
      <c r="C414" s="171"/>
      <c r="D414" s="183"/>
      <c r="E414" s="174"/>
      <c r="F414" s="7" t="str">
        <f>Preisblatt!E12</f>
        <v>Wiederkehrende Hygienekontrolle durchführen [Kammerzentralen/Gerätegehäuse (RLT)]</v>
      </c>
      <c r="G414" s="74" t="str">
        <f>Preisblatt!F12</f>
        <v>1 Jahr</v>
      </c>
      <c r="H414" s="77">
        <f>Preisblatt!G12</f>
        <v>0</v>
      </c>
      <c r="I414" s="93"/>
      <c r="J414" s="128">
        <f t="shared" si="213"/>
        <v>0</v>
      </c>
      <c r="K414" s="128">
        <f>J414</f>
        <v>0</v>
      </c>
      <c r="L414" s="117">
        <f t="shared" si="217"/>
        <v>0</v>
      </c>
    </row>
    <row r="415" spans="2:12">
      <c r="B415" s="168"/>
      <c r="C415" s="171"/>
      <c r="D415" s="9" t="s">
        <v>8</v>
      </c>
      <c r="E415" s="174"/>
      <c r="F415" s="7" t="str">
        <f>Preisblatt!E18</f>
        <v>Wiederkehrende Hygienekontrolle durchführen [Luftleitungen]</v>
      </c>
      <c r="G415" s="74" t="str">
        <f>Preisblatt!F18</f>
        <v>1 Jahr</v>
      </c>
      <c r="H415" s="77">
        <f>Preisblatt!G18</f>
        <v>0</v>
      </c>
      <c r="I415" s="93"/>
      <c r="J415" s="128">
        <f t="shared" si="213"/>
        <v>0</v>
      </c>
      <c r="K415" s="128">
        <f>J415*4</f>
        <v>0</v>
      </c>
      <c r="L415" s="117">
        <f>K415*2.5</f>
        <v>0</v>
      </c>
    </row>
    <row r="416" spans="2:12">
      <c r="B416" s="168"/>
      <c r="C416" s="171"/>
      <c r="D416" s="182" t="s">
        <v>34</v>
      </c>
      <c r="E416" s="174"/>
      <c r="F416" s="7" t="str">
        <f>Preisblatt!$E$13</f>
        <v>Wiederkehrende Hygienekontrolle durchführen [Wärmeübertrager inklusive Wärmerückgewinnung (RLT)]</v>
      </c>
      <c r="G416" s="74" t="str">
        <f>Preisblatt!$F$13</f>
        <v>3 Monate</v>
      </c>
      <c r="H416" s="77">
        <f>Preisblatt!$G$13</f>
        <v>0</v>
      </c>
      <c r="I416" s="93"/>
      <c r="J416" s="128">
        <f t="shared" si="213"/>
        <v>0</v>
      </c>
      <c r="K416" s="128">
        <f>J416*2</f>
        <v>0</v>
      </c>
      <c r="L416" s="117">
        <f>K416*2.5</f>
        <v>0</v>
      </c>
    </row>
    <row r="417" spans="2:12">
      <c r="B417" s="168"/>
      <c r="C417" s="171"/>
      <c r="D417" s="185"/>
      <c r="E417" s="174"/>
      <c r="F417" s="7" t="str">
        <f>Preisblatt!$E$14</f>
        <v>Wiederkehrende Hygienekontrolle durchführen [Wärmeübertrager inklusive Wärmerückgewinnung (RLT)]</v>
      </c>
      <c r="G417" s="74" t="str">
        <f>Preisblatt!$F$14</f>
        <v>6 Monate</v>
      </c>
      <c r="H417" s="77">
        <f>Preisblatt!$G$14</f>
        <v>0</v>
      </c>
      <c r="I417" s="93"/>
      <c r="J417" s="128">
        <f t="shared" si="213"/>
        <v>0</v>
      </c>
      <c r="K417" s="128">
        <f>J417</f>
        <v>0</v>
      </c>
      <c r="L417" s="117">
        <f t="shared" ref="L417" si="218">K417*3</f>
        <v>0</v>
      </c>
    </row>
    <row r="418" spans="2:12">
      <c r="B418" s="168"/>
      <c r="C418" s="171"/>
      <c r="D418" s="183"/>
      <c r="E418" s="174"/>
      <c r="F418" s="7" t="str">
        <f>Preisblatt!E15</f>
        <v>Wiederkehrende Hygienekontrolle durchführen [Wärmeübertrager inklusive Wärmerückgewinnung (RLT)]</v>
      </c>
      <c r="G418" s="74" t="str">
        <f>Preisblatt!F15</f>
        <v>1 Jahr</v>
      </c>
      <c r="H418" s="77">
        <f>Preisblatt!G15</f>
        <v>0</v>
      </c>
      <c r="I418" s="93"/>
      <c r="J418" s="128">
        <f t="shared" si="213"/>
        <v>0</v>
      </c>
      <c r="K418" s="128">
        <f>J418*4</f>
        <v>0</v>
      </c>
      <c r="L418" s="117">
        <f>K418*2.5</f>
        <v>0</v>
      </c>
    </row>
    <row r="419" spans="2:12">
      <c r="B419" s="168"/>
      <c r="C419" s="171"/>
      <c r="D419" s="182" t="s">
        <v>11</v>
      </c>
      <c r="E419" s="174"/>
      <c r="F419" s="7" t="str">
        <f>Preisblatt!$E$21</f>
        <v>Wiederkehrende Hygienekontrolle durchführen [Wärmeübertrager inklusive Wärmerückgewinnung (RLT)]</v>
      </c>
      <c r="G419" s="79" t="str">
        <f>Preisblatt!$F$21</f>
        <v>6 Monate</v>
      </c>
      <c r="H419" s="80">
        <f>Preisblatt!$G$21</f>
        <v>0</v>
      </c>
      <c r="I419" s="93"/>
      <c r="J419" s="128">
        <f t="shared" si="213"/>
        <v>0</v>
      </c>
      <c r="K419" s="128">
        <f>J419</f>
        <v>0</v>
      </c>
      <c r="L419" s="117">
        <f t="shared" ref="L419:L425" si="219">K419*3</f>
        <v>0</v>
      </c>
    </row>
    <row r="420" spans="2:12">
      <c r="B420" s="168"/>
      <c r="C420" s="171"/>
      <c r="D420" s="183"/>
      <c r="E420" s="174"/>
      <c r="F420" s="7" t="str">
        <f>Preisblatt!E22</f>
        <v>Wiederkehrende Hygienekontrolle durchführen [Wärmeübertrager inklusive Wärmerückgewinnung (RLT)]</v>
      </c>
      <c r="G420" s="74" t="str">
        <f>Preisblatt!F22</f>
        <v>1 Jahr</v>
      </c>
      <c r="H420" s="77">
        <f>Preisblatt!G22</f>
        <v>0</v>
      </c>
      <c r="I420" s="93"/>
      <c r="J420" s="128">
        <f t="shared" si="213"/>
        <v>0</v>
      </c>
      <c r="K420" s="128">
        <f>J420</f>
        <v>0</v>
      </c>
      <c r="L420" s="117">
        <f t="shared" si="219"/>
        <v>0</v>
      </c>
    </row>
    <row r="421" spans="2:12">
      <c r="B421" s="168"/>
      <c r="C421" s="171"/>
      <c r="D421" s="182" t="s">
        <v>38</v>
      </c>
      <c r="E421" s="174"/>
      <c r="F421" s="7" t="str">
        <f>Preisblatt!$E$23</f>
        <v>Wiederkehrende Hygienekontrolle durchführen [Wärmeübertrager inklusive Wärmerückgewinnung (RLT)]</v>
      </c>
      <c r="G421" s="74" t="str">
        <f>Preisblatt!$F$23</f>
        <v>3 Monate</v>
      </c>
      <c r="H421" s="77">
        <f>Preisblatt!$G$23</f>
        <v>0</v>
      </c>
      <c r="I421" s="93"/>
      <c r="J421" s="128">
        <f t="shared" si="213"/>
        <v>0</v>
      </c>
      <c r="K421" s="128">
        <f>J421</f>
        <v>0</v>
      </c>
      <c r="L421" s="117">
        <f t="shared" si="219"/>
        <v>0</v>
      </c>
    </row>
    <row r="422" spans="2:12">
      <c r="B422" s="168"/>
      <c r="C422" s="171"/>
      <c r="D422" s="183"/>
      <c r="E422" s="174"/>
      <c r="F422" s="7" t="str">
        <f>Preisblatt!E24</f>
        <v>Wiederkehrende Hygienekontrolle durchführen [Wärmeübertrager inklusive Wärmerückgewinnung (RLT)]</v>
      </c>
      <c r="G422" s="74" t="str">
        <f>Preisblatt!F24</f>
        <v>1 Jahr</v>
      </c>
      <c r="H422" s="77">
        <f>Preisblatt!G24</f>
        <v>0</v>
      </c>
      <c r="I422" s="93"/>
      <c r="J422" s="128">
        <f t="shared" si="213"/>
        <v>0</v>
      </c>
      <c r="K422" s="128">
        <f>J422</f>
        <v>0</v>
      </c>
      <c r="L422" s="117">
        <f t="shared" si="219"/>
        <v>0</v>
      </c>
    </row>
    <row r="423" spans="2:12" ht="14.5" thickBot="1">
      <c r="B423" s="169"/>
      <c r="C423" s="172"/>
      <c r="D423" s="59" t="s">
        <v>7</v>
      </c>
      <c r="E423" s="175"/>
      <c r="F423" s="53" t="str">
        <f>Preisblatt!E17</f>
        <v>Wiederkehrende Hygienekontrolle durchführen [Luftdurchlässe]</v>
      </c>
      <c r="G423" s="54" t="str">
        <f>Preisblatt!F17</f>
        <v>1 Jahr</v>
      </c>
      <c r="H423" s="122">
        <f>Preisblatt!G17</f>
        <v>0</v>
      </c>
      <c r="I423" s="123"/>
      <c r="J423" s="139">
        <f t="shared" si="213"/>
        <v>0</v>
      </c>
      <c r="K423" s="128">
        <f>J423</f>
        <v>0</v>
      </c>
      <c r="L423" s="117">
        <f t="shared" si="219"/>
        <v>0</v>
      </c>
    </row>
    <row r="424" spans="2:12" s="2" customFormat="1" ht="14.5" thickBot="1">
      <c r="B424" s="179" t="s">
        <v>158</v>
      </c>
      <c r="C424" s="180"/>
      <c r="D424" s="180"/>
      <c r="E424" s="180"/>
      <c r="F424" s="180"/>
      <c r="G424" s="181"/>
      <c r="H424" s="161"/>
      <c r="I424" s="162"/>
      <c r="J424" s="162"/>
      <c r="K424" s="162"/>
      <c r="L424" s="163"/>
    </row>
    <row r="425" spans="2:12" ht="14" customHeight="1">
      <c r="B425" s="167" t="s">
        <v>208</v>
      </c>
      <c r="C425" s="170" t="s">
        <v>127</v>
      </c>
      <c r="D425" s="60" t="s">
        <v>36</v>
      </c>
      <c r="E425" s="173" t="s">
        <v>47</v>
      </c>
      <c r="F425" s="49" t="str">
        <f>Preisblatt!E16</f>
        <v>Wiederkehrende Hygienekontrolle durchführen [Außen- und Fortluftdurchlässe (RLT)]</v>
      </c>
      <c r="G425" s="73" t="str">
        <f>Preisblatt!F16</f>
        <v>1 Jahr</v>
      </c>
      <c r="H425" s="76">
        <f>Preisblatt!G16</f>
        <v>0</v>
      </c>
      <c r="I425" s="91"/>
      <c r="J425" s="127">
        <f t="shared" si="213"/>
        <v>0</v>
      </c>
      <c r="K425" s="128">
        <f t="shared" ref="K425:K433" si="220">J425</f>
        <v>0</v>
      </c>
      <c r="L425" s="117">
        <f t="shared" si="219"/>
        <v>0</v>
      </c>
    </row>
    <row r="426" spans="2:12">
      <c r="B426" s="168"/>
      <c r="C426" s="171"/>
      <c r="D426" s="9" t="str">
        <f>Preisblatt!$C$10</f>
        <v>Raumlufttechnische Anlage ohne Befeuchtung</v>
      </c>
      <c r="E426" s="174"/>
      <c r="F426" s="7" t="str">
        <f>Preisblatt!$E$10</f>
        <v>Wiederkehrende Hygieneinspektion durchführen [RLT-Anlagen ohne Befeuchtung und ohne erdverlegte Komponenten]</v>
      </c>
      <c r="G426" s="74" t="str">
        <f>Preisblatt!$F$10</f>
        <v>3 Jahre</v>
      </c>
      <c r="H426" s="77">
        <f>Preisblatt!$G$10</f>
        <v>0</v>
      </c>
      <c r="I426" s="93"/>
      <c r="J426" s="128">
        <f t="shared" ref="J426:J427" si="221">IF(I426="",H426,I426)</f>
        <v>0</v>
      </c>
      <c r="K426" s="129">
        <f t="shared" si="220"/>
        <v>0</v>
      </c>
      <c r="L426" s="119">
        <f>K426</f>
        <v>0</v>
      </c>
    </row>
    <row r="427" spans="2:12">
      <c r="B427" s="168"/>
      <c r="C427" s="171"/>
      <c r="D427" s="182" t="s">
        <v>6</v>
      </c>
      <c r="E427" s="174"/>
      <c r="F427" s="7" t="str">
        <f>Preisblatt!$E$11</f>
        <v>Wiederkehrende Hygienekontrolle durchführen [Kammerzentralen/Gerätegehäuse (RLT)]</v>
      </c>
      <c r="G427" s="74" t="str">
        <f>Preisblatt!$F$11</f>
        <v>6 Monate</v>
      </c>
      <c r="H427" s="77">
        <f>Preisblatt!$G$11</f>
        <v>0</v>
      </c>
      <c r="I427" s="93"/>
      <c r="J427" s="128">
        <f t="shared" si="221"/>
        <v>0</v>
      </c>
      <c r="K427" s="128">
        <f t="shared" si="220"/>
        <v>0</v>
      </c>
      <c r="L427" s="117">
        <f t="shared" ref="L427:L433" si="222">K427*3</f>
        <v>0</v>
      </c>
    </row>
    <row r="428" spans="2:12">
      <c r="B428" s="168"/>
      <c r="C428" s="171"/>
      <c r="D428" s="183"/>
      <c r="E428" s="174"/>
      <c r="F428" s="7" t="str">
        <f>Preisblatt!E12</f>
        <v>Wiederkehrende Hygienekontrolle durchführen [Kammerzentralen/Gerätegehäuse (RLT)]</v>
      </c>
      <c r="G428" s="74" t="str">
        <f>Preisblatt!F12</f>
        <v>1 Jahr</v>
      </c>
      <c r="H428" s="77">
        <f>Preisblatt!G12</f>
        <v>0</v>
      </c>
      <c r="I428" s="93"/>
      <c r="J428" s="128">
        <f t="shared" si="213"/>
        <v>0</v>
      </c>
      <c r="K428" s="128">
        <f t="shared" si="220"/>
        <v>0</v>
      </c>
      <c r="L428" s="117">
        <f t="shared" si="222"/>
        <v>0</v>
      </c>
    </row>
    <row r="429" spans="2:12">
      <c r="B429" s="168"/>
      <c r="C429" s="171"/>
      <c r="D429" s="9" t="s">
        <v>7</v>
      </c>
      <c r="E429" s="174"/>
      <c r="F429" s="7" t="str">
        <f>Preisblatt!E17</f>
        <v>Wiederkehrende Hygienekontrolle durchführen [Luftdurchlässe]</v>
      </c>
      <c r="G429" s="74" t="str">
        <f>Preisblatt!F17</f>
        <v>1 Jahr</v>
      </c>
      <c r="H429" s="77">
        <f>Preisblatt!G17</f>
        <v>0</v>
      </c>
      <c r="I429" s="93"/>
      <c r="J429" s="128">
        <f t="shared" si="213"/>
        <v>0</v>
      </c>
      <c r="K429" s="128">
        <f t="shared" si="220"/>
        <v>0</v>
      </c>
      <c r="L429" s="117">
        <f t="shared" si="222"/>
        <v>0</v>
      </c>
    </row>
    <row r="430" spans="2:12">
      <c r="B430" s="168"/>
      <c r="C430" s="171"/>
      <c r="D430" s="9" t="s">
        <v>8</v>
      </c>
      <c r="E430" s="174"/>
      <c r="F430" s="7" t="str">
        <f>Preisblatt!E18</f>
        <v>Wiederkehrende Hygienekontrolle durchführen [Luftleitungen]</v>
      </c>
      <c r="G430" s="74" t="str">
        <f>Preisblatt!F18</f>
        <v>1 Jahr</v>
      </c>
      <c r="H430" s="77">
        <f>Preisblatt!G18</f>
        <v>0</v>
      </c>
      <c r="I430" s="93"/>
      <c r="J430" s="128">
        <f t="shared" si="213"/>
        <v>0</v>
      </c>
      <c r="K430" s="128">
        <f t="shared" si="220"/>
        <v>0</v>
      </c>
      <c r="L430" s="117">
        <f t="shared" si="222"/>
        <v>0</v>
      </c>
    </row>
    <row r="431" spans="2:12">
      <c r="B431" s="168"/>
      <c r="C431" s="171"/>
      <c r="D431" s="9" t="s">
        <v>43</v>
      </c>
      <c r="E431" s="174"/>
      <c r="F431" s="7" t="str">
        <f>Preisblatt!E37</f>
        <v>Wiederkehrende Hygienekontrolle durchführen [Schalldämpfer (RLT)]</v>
      </c>
      <c r="G431" s="74" t="str">
        <f>Preisblatt!F37</f>
        <v>1 Jahr</v>
      </c>
      <c r="H431" s="77">
        <f>Preisblatt!G37</f>
        <v>0</v>
      </c>
      <c r="I431" s="93"/>
      <c r="J431" s="128">
        <f t="shared" si="213"/>
        <v>0</v>
      </c>
      <c r="K431" s="128">
        <f t="shared" si="220"/>
        <v>0</v>
      </c>
      <c r="L431" s="117">
        <f t="shared" si="222"/>
        <v>0</v>
      </c>
    </row>
    <row r="432" spans="2:12">
      <c r="B432" s="168"/>
      <c r="C432" s="171"/>
      <c r="D432" s="182" t="s">
        <v>51</v>
      </c>
      <c r="E432" s="174"/>
      <c r="F432" s="7" t="str">
        <f>Preisblatt!$E$19</f>
        <v>Wiederkehrende Hygienekontrolle durchführen [Ventilator (RLT)]</v>
      </c>
      <c r="G432" s="74" t="str">
        <f>Preisblatt!$F$19</f>
        <v>6 Monate</v>
      </c>
      <c r="H432" s="77">
        <f>Preisblatt!$G$19</f>
        <v>0</v>
      </c>
      <c r="I432" s="93"/>
      <c r="J432" s="128">
        <f>IF(I432="",H432,I432)*2</f>
        <v>0</v>
      </c>
      <c r="K432" s="128">
        <f t="shared" si="220"/>
        <v>0</v>
      </c>
      <c r="L432" s="117">
        <f t="shared" si="222"/>
        <v>0</v>
      </c>
    </row>
    <row r="433" spans="2:12">
      <c r="B433" s="168"/>
      <c r="C433" s="171"/>
      <c r="D433" s="183"/>
      <c r="E433" s="174"/>
      <c r="F433" s="7" t="str">
        <f>Preisblatt!E20</f>
        <v>Wiederkehrende Prüfung und funktionserhaltendes Reinigen durchführen [Ventilatoren sowie Antriebselemente]</v>
      </c>
      <c r="G433" s="74" t="str">
        <f>Preisblatt!F20</f>
        <v>1 Jahr</v>
      </c>
      <c r="H433" s="77">
        <f>Preisblatt!G20</f>
        <v>0</v>
      </c>
      <c r="I433" s="93"/>
      <c r="J433" s="128">
        <f>IF(I433="",H433,I433)*2</f>
        <v>0</v>
      </c>
      <c r="K433" s="128">
        <f t="shared" si="220"/>
        <v>0</v>
      </c>
      <c r="L433" s="117">
        <f t="shared" si="222"/>
        <v>0</v>
      </c>
    </row>
    <row r="434" spans="2:12">
      <c r="B434" s="168"/>
      <c r="C434" s="171"/>
      <c r="D434" s="182" t="s">
        <v>10</v>
      </c>
      <c r="E434" s="174"/>
      <c r="F434" s="7" t="str">
        <f>Preisblatt!$E$26</f>
        <v>Wiederkehrende Hygienekontrolle durchführen [Luftfilter]</v>
      </c>
      <c r="G434" s="74" t="str">
        <f>Preisblatt!$F$26</f>
        <v>3 Monate</v>
      </c>
      <c r="H434" s="77">
        <f>Preisblatt!$G$26</f>
        <v>0</v>
      </c>
      <c r="I434" s="93"/>
      <c r="J434" s="128">
        <f t="shared" ref="J434" si="223">IF(I434="",H434,I434)</f>
        <v>0</v>
      </c>
      <c r="K434" s="128">
        <f>J434*4</f>
        <v>0</v>
      </c>
      <c r="L434" s="117">
        <f>K434*2.5</f>
        <v>0</v>
      </c>
    </row>
    <row r="435" spans="2:12">
      <c r="B435" s="168"/>
      <c r="C435" s="171"/>
      <c r="D435" s="185"/>
      <c r="E435" s="174"/>
      <c r="F435" s="7" t="str">
        <f>Preisblatt!E27</f>
        <v>Wiederkehrende Hygienekontrolle durchführen [Luftfilter]</v>
      </c>
      <c r="G435" s="74" t="str">
        <f>Preisblatt!F27</f>
        <v>6 Monate</v>
      </c>
      <c r="H435" s="77">
        <f>Preisblatt!G27</f>
        <v>0</v>
      </c>
      <c r="I435" s="93"/>
      <c r="J435" s="128">
        <f t="shared" si="213"/>
        <v>0</v>
      </c>
      <c r="K435" s="128">
        <f>J435*2</f>
        <v>0</v>
      </c>
      <c r="L435" s="117">
        <f>K435*2.5</f>
        <v>0</v>
      </c>
    </row>
    <row r="436" spans="2:12">
      <c r="B436" s="168"/>
      <c r="C436" s="171"/>
      <c r="D436" s="185"/>
      <c r="E436" s="174"/>
      <c r="F436" s="7" t="str">
        <f>Preisblatt!E28</f>
        <v>Wiederkehrenden Filterwechsel 1. Stufe durchführen [Luftfilter]</v>
      </c>
      <c r="G436" s="74" t="str">
        <f>Preisblatt!F28</f>
        <v>1 Jahr</v>
      </c>
      <c r="H436" s="77">
        <f>Preisblatt!G28</f>
        <v>0</v>
      </c>
      <c r="I436" s="93"/>
      <c r="J436" s="128">
        <f t="shared" si="213"/>
        <v>0</v>
      </c>
      <c r="K436" s="128">
        <f>J436</f>
        <v>0</v>
      </c>
      <c r="L436" s="117">
        <f t="shared" ref="L436:L437" si="224">K436*3</f>
        <v>0</v>
      </c>
    </row>
    <row r="437" spans="2:12">
      <c r="B437" s="168"/>
      <c r="C437" s="171"/>
      <c r="D437" s="185"/>
      <c r="E437" s="174"/>
      <c r="F437" s="7" t="str">
        <f>Preisblatt!$E$29</f>
        <v>Alternativ Filter waschen (anstatt Filterwechsel Stufe 1 / Stufe 2)</v>
      </c>
      <c r="G437" s="74"/>
      <c r="H437" s="77">
        <f>Preisblatt!$G$29</f>
        <v>0</v>
      </c>
      <c r="I437" s="93"/>
      <c r="J437" s="128">
        <f t="shared" ref="J437" si="225">IF(I437="",H437,I437)</f>
        <v>0</v>
      </c>
      <c r="K437" s="128">
        <f>J437</f>
        <v>0</v>
      </c>
      <c r="L437" s="117">
        <f t="shared" si="224"/>
        <v>0</v>
      </c>
    </row>
    <row r="438" spans="2:12">
      <c r="B438" s="168"/>
      <c r="C438" s="171"/>
      <c r="D438" s="183"/>
      <c r="E438" s="174"/>
      <c r="F438" s="7" t="str">
        <f>Preisblatt!E30</f>
        <v>Wiederkehrenden Filterwechsel 2. Stufe durchführen [Luftfilter]</v>
      </c>
      <c r="G438" s="74" t="str">
        <f>Preisblatt!F30</f>
        <v>2 Jahre</v>
      </c>
      <c r="H438" s="77">
        <f>Preisblatt!G30</f>
        <v>0</v>
      </c>
      <c r="I438" s="93"/>
      <c r="J438" s="128">
        <f t="shared" si="213"/>
        <v>0</v>
      </c>
      <c r="K438" s="128">
        <f>J438</f>
        <v>0</v>
      </c>
      <c r="L438" s="117">
        <f>K438</f>
        <v>0</v>
      </c>
    </row>
    <row r="439" spans="2:12">
      <c r="B439" s="168"/>
      <c r="C439" s="171"/>
      <c r="D439" s="182" t="s">
        <v>11</v>
      </c>
      <c r="E439" s="174"/>
      <c r="F439" s="7" t="str">
        <f>Preisblatt!$E$21</f>
        <v>Wiederkehrende Hygienekontrolle durchführen [Wärmeübertrager inklusive Wärmerückgewinnung (RLT)]</v>
      </c>
      <c r="G439" s="79" t="str">
        <f>Preisblatt!$F$21</f>
        <v>6 Monate</v>
      </c>
      <c r="H439" s="80">
        <f>Preisblatt!$G$21</f>
        <v>0</v>
      </c>
      <c r="I439" s="93"/>
      <c r="J439" s="128">
        <f t="shared" ref="J439" si="226">IF(I439="",H439,I439)</f>
        <v>0</v>
      </c>
      <c r="K439" s="128">
        <f>J439</f>
        <v>0</v>
      </c>
      <c r="L439" s="117">
        <f t="shared" ref="L439:L440" si="227">K439*3</f>
        <v>0</v>
      </c>
    </row>
    <row r="440" spans="2:12">
      <c r="B440" s="168"/>
      <c r="C440" s="171"/>
      <c r="D440" s="183"/>
      <c r="E440" s="174"/>
      <c r="F440" s="7" t="str">
        <f>Preisblatt!E22</f>
        <v>Wiederkehrende Hygienekontrolle durchführen [Wärmeübertrager inklusive Wärmerückgewinnung (RLT)]</v>
      </c>
      <c r="G440" s="74" t="str">
        <f>Preisblatt!F22</f>
        <v>1 Jahr</v>
      </c>
      <c r="H440" s="77">
        <f>Preisblatt!G22</f>
        <v>0</v>
      </c>
      <c r="I440" s="93"/>
      <c r="J440" s="128">
        <f t="shared" si="213"/>
        <v>0</v>
      </c>
      <c r="K440" s="128">
        <f>J440</f>
        <v>0</v>
      </c>
      <c r="L440" s="117">
        <f t="shared" si="227"/>
        <v>0</v>
      </c>
    </row>
    <row r="441" spans="2:12">
      <c r="B441" s="168"/>
      <c r="C441" s="171"/>
      <c r="D441" s="182" t="s">
        <v>34</v>
      </c>
      <c r="E441" s="174"/>
      <c r="F441" s="7" t="str">
        <f>Preisblatt!$E$13</f>
        <v>Wiederkehrende Hygienekontrolle durchführen [Wärmeübertrager inklusive Wärmerückgewinnung (RLT)]</v>
      </c>
      <c r="G441" s="74" t="str">
        <f>Preisblatt!$F$13</f>
        <v>3 Monate</v>
      </c>
      <c r="H441" s="77">
        <f>Preisblatt!$G$13</f>
        <v>0</v>
      </c>
      <c r="I441" s="93"/>
      <c r="J441" s="128">
        <f t="shared" si="213"/>
        <v>0</v>
      </c>
      <c r="K441" s="128">
        <f>J441*2</f>
        <v>0</v>
      </c>
      <c r="L441" s="117">
        <f>K441*2.5</f>
        <v>0</v>
      </c>
    </row>
    <row r="442" spans="2:12">
      <c r="B442" s="168"/>
      <c r="C442" s="171"/>
      <c r="D442" s="185"/>
      <c r="E442" s="174"/>
      <c r="F442" s="7" t="str">
        <f>Preisblatt!$E$14</f>
        <v>Wiederkehrende Hygienekontrolle durchführen [Wärmeübertrager inklusive Wärmerückgewinnung (RLT)]</v>
      </c>
      <c r="G442" s="74" t="str">
        <f>Preisblatt!$F$14</f>
        <v>6 Monate</v>
      </c>
      <c r="H442" s="77">
        <f>Preisblatt!$G$14</f>
        <v>0</v>
      </c>
      <c r="I442" s="93"/>
      <c r="J442" s="128">
        <f t="shared" si="213"/>
        <v>0</v>
      </c>
      <c r="K442" s="128">
        <f>J442</f>
        <v>0</v>
      </c>
      <c r="L442" s="117">
        <f t="shared" ref="L442" si="228">K442*3</f>
        <v>0</v>
      </c>
    </row>
    <row r="443" spans="2:12" ht="14.5" thickBot="1">
      <c r="B443" s="169"/>
      <c r="C443" s="172"/>
      <c r="D443" s="206"/>
      <c r="E443" s="175"/>
      <c r="F443" s="53" t="str">
        <f>Preisblatt!E15</f>
        <v>Wiederkehrende Hygienekontrolle durchführen [Wärmeübertrager inklusive Wärmerückgewinnung (RLT)]</v>
      </c>
      <c r="G443" s="75" t="str">
        <f>Preisblatt!F15</f>
        <v>1 Jahr</v>
      </c>
      <c r="H443" s="78">
        <f>Preisblatt!G15</f>
        <v>0</v>
      </c>
      <c r="I443" s="94"/>
      <c r="J443" s="130">
        <f t="shared" si="213"/>
        <v>0</v>
      </c>
      <c r="K443" s="128">
        <f>J443*4</f>
        <v>0</v>
      </c>
      <c r="L443" s="117">
        <f>K443*2.5</f>
        <v>0</v>
      </c>
    </row>
    <row r="444" spans="2:12" ht="14" customHeight="1">
      <c r="B444" s="167" t="s">
        <v>209</v>
      </c>
      <c r="C444" s="170" t="s">
        <v>127</v>
      </c>
      <c r="D444" s="60" t="s">
        <v>36</v>
      </c>
      <c r="E444" s="173" t="s">
        <v>47</v>
      </c>
      <c r="F444" s="49" t="str">
        <f>F425</f>
        <v>Wiederkehrende Hygienekontrolle durchführen [Außen- und Fortluftdurchlässe (RLT)]</v>
      </c>
      <c r="G444" s="73" t="str">
        <f t="shared" ref="G444:H444" si="229">G425</f>
        <v>1 Jahr</v>
      </c>
      <c r="H444" s="76">
        <f t="shared" si="229"/>
        <v>0</v>
      </c>
      <c r="I444" s="91"/>
      <c r="J444" s="127">
        <f t="shared" si="213"/>
        <v>0</v>
      </c>
      <c r="K444" s="128">
        <f t="shared" ref="K444:K452" si="230">J444</f>
        <v>0</v>
      </c>
      <c r="L444" s="117">
        <f t="shared" ref="L444" si="231">K444*3</f>
        <v>0</v>
      </c>
    </row>
    <row r="445" spans="2:12">
      <c r="B445" s="168"/>
      <c r="C445" s="171"/>
      <c r="D445" s="9" t="str">
        <f>Preisblatt!$C$10</f>
        <v>Raumlufttechnische Anlage ohne Befeuchtung</v>
      </c>
      <c r="E445" s="174"/>
      <c r="F445" s="7" t="str">
        <f>Preisblatt!$E$10</f>
        <v>Wiederkehrende Hygieneinspektion durchführen [RLT-Anlagen ohne Befeuchtung und ohne erdverlegte Komponenten]</v>
      </c>
      <c r="G445" s="74" t="str">
        <f>Preisblatt!$F$10</f>
        <v>3 Jahre</v>
      </c>
      <c r="H445" s="77">
        <f>Preisblatt!$G$10</f>
        <v>0</v>
      </c>
      <c r="I445" s="93"/>
      <c r="J445" s="128">
        <f t="shared" si="213"/>
        <v>0</v>
      </c>
      <c r="K445" s="129">
        <f t="shared" si="230"/>
        <v>0</v>
      </c>
      <c r="L445" s="119">
        <f>K445</f>
        <v>0</v>
      </c>
    </row>
    <row r="446" spans="2:12">
      <c r="B446" s="168"/>
      <c r="C446" s="171"/>
      <c r="D446" s="182" t="s">
        <v>6</v>
      </c>
      <c r="E446" s="174"/>
      <c r="F446" s="7" t="str">
        <f>Preisblatt!$E$11</f>
        <v>Wiederkehrende Hygienekontrolle durchführen [Kammerzentralen/Gerätegehäuse (RLT)]</v>
      </c>
      <c r="G446" s="74" t="str">
        <f>Preisblatt!$F$11</f>
        <v>6 Monate</v>
      </c>
      <c r="H446" s="77">
        <f>Preisblatt!$G$11</f>
        <v>0</v>
      </c>
      <c r="I446" s="93"/>
      <c r="J446" s="128">
        <f t="shared" si="213"/>
        <v>0</v>
      </c>
      <c r="K446" s="128">
        <f t="shared" si="230"/>
        <v>0</v>
      </c>
      <c r="L446" s="117">
        <f t="shared" ref="L446:L452" si="232">K446*3</f>
        <v>0</v>
      </c>
    </row>
    <row r="447" spans="2:12">
      <c r="B447" s="168"/>
      <c r="C447" s="171"/>
      <c r="D447" s="183"/>
      <c r="E447" s="174"/>
      <c r="F447" s="7" t="str">
        <f t="shared" ref="F447:H450" si="233">F428</f>
        <v>Wiederkehrende Hygienekontrolle durchführen [Kammerzentralen/Gerätegehäuse (RLT)]</v>
      </c>
      <c r="G447" s="74" t="str">
        <f t="shared" si="233"/>
        <v>1 Jahr</v>
      </c>
      <c r="H447" s="77">
        <f t="shared" si="233"/>
        <v>0</v>
      </c>
      <c r="I447" s="93"/>
      <c r="J447" s="128">
        <f t="shared" si="213"/>
        <v>0</v>
      </c>
      <c r="K447" s="128">
        <f t="shared" si="230"/>
        <v>0</v>
      </c>
      <c r="L447" s="117">
        <f t="shared" si="232"/>
        <v>0</v>
      </c>
    </row>
    <row r="448" spans="2:12">
      <c r="B448" s="168"/>
      <c r="C448" s="171"/>
      <c r="D448" s="9" t="s">
        <v>7</v>
      </c>
      <c r="E448" s="174"/>
      <c r="F448" s="7" t="str">
        <f t="shared" si="233"/>
        <v>Wiederkehrende Hygienekontrolle durchführen [Luftdurchlässe]</v>
      </c>
      <c r="G448" s="74" t="str">
        <f t="shared" si="233"/>
        <v>1 Jahr</v>
      </c>
      <c r="H448" s="77">
        <f t="shared" si="233"/>
        <v>0</v>
      </c>
      <c r="I448" s="93"/>
      <c r="J448" s="128">
        <f t="shared" si="213"/>
        <v>0</v>
      </c>
      <c r="K448" s="128">
        <f t="shared" si="230"/>
        <v>0</v>
      </c>
      <c r="L448" s="117">
        <f t="shared" si="232"/>
        <v>0</v>
      </c>
    </row>
    <row r="449" spans="2:12">
      <c r="B449" s="168"/>
      <c r="C449" s="171"/>
      <c r="D449" s="9" t="s">
        <v>8</v>
      </c>
      <c r="E449" s="174"/>
      <c r="F449" s="7" t="str">
        <f t="shared" si="233"/>
        <v>Wiederkehrende Hygienekontrolle durchführen [Luftleitungen]</v>
      </c>
      <c r="G449" s="74" t="str">
        <f t="shared" si="233"/>
        <v>1 Jahr</v>
      </c>
      <c r="H449" s="77">
        <f t="shared" si="233"/>
        <v>0</v>
      </c>
      <c r="I449" s="93"/>
      <c r="J449" s="128">
        <f t="shared" si="213"/>
        <v>0</v>
      </c>
      <c r="K449" s="128">
        <f t="shared" si="230"/>
        <v>0</v>
      </c>
      <c r="L449" s="117">
        <f t="shared" si="232"/>
        <v>0</v>
      </c>
    </row>
    <row r="450" spans="2:12">
      <c r="B450" s="168"/>
      <c r="C450" s="171"/>
      <c r="D450" s="9" t="s">
        <v>43</v>
      </c>
      <c r="E450" s="174"/>
      <c r="F450" s="7" t="str">
        <f t="shared" si="233"/>
        <v>Wiederkehrende Hygienekontrolle durchführen [Schalldämpfer (RLT)]</v>
      </c>
      <c r="G450" s="74" t="str">
        <f t="shared" si="233"/>
        <v>1 Jahr</v>
      </c>
      <c r="H450" s="77">
        <f t="shared" si="233"/>
        <v>0</v>
      </c>
      <c r="I450" s="93"/>
      <c r="J450" s="128">
        <f t="shared" si="213"/>
        <v>0</v>
      </c>
      <c r="K450" s="128">
        <f t="shared" si="230"/>
        <v>0</v>
      </c>
      <c r="L450" s="117">
        <f t="shared" si="232"/>
        <v>0</v>
      </c>
    </row>
    <row r="451" spans="2:12">
      <c r="B451" s="168"/>
      <c r="C451" s="171"/>
      <c r="D451" s="182" t="s">
        <v>51</v>
      </c>
      <c r="E451" s="174"/>
      <c r="F451" s="7" t="str">
        <f>Preisblatt!$E$19</f>
        <v>Wiederkehrende Hygienekontrolle durchführen [Ventilator (RLT)]</v>
      </c>
      <c r="G451" s="74" t="str">
        <f>Preisblatt!$F$19</f>
        <v>6 Monate</v>
      </c>
      <c r="H451" s="77">
        <f>Preisblatt!$G$19</f>
        <v>0</v>
      </c>
      <c r="I451" s="93"/>
      <c r="J451" s="128">
        <f>IF(I451="",H451,I451)*2</f>
        <v>0</v>
      </c>
      <c r="K451" s="128">
        <f t="shared" si="230"/>
        <v>0</v>
      </c>
      <c r="L451" s="117">
        <f t="shared" si="232"/>
        <v>0</v>
      </c>
    </row>
    <row r="452" spans="2:12">
      <c r="B452" s="168"/>
      <c r="C452" s="171"/>
      <c r="D452" s="183"/>
      <c r="E452" s="174"/>
      <c r="F452" s="7" t="str">
        <f>F433</f>
        <v>Wiederkehrende Prüfung und funktionserhaltendes Reinigen durchführen [Ventilatoren sowie Antriebselemente]</v>
      </c>
      <c r="G452" s="74" t="str">
        <f>G433</f>
        <v>1 Jahr</v>
      </c>
      <c r="H452" s="77">
        <f>H433</f>
        <v>0</v>
      </c>
      <c r="I452" s="93"/>
      <c r="J452" s="128">
        <f>IF(I452="",H452,I452)*2</f>
        <v>0</v>
      </c>
      <c r="K452" s="128">
        <f t="shared" si="230"/>
        <v>0</v>
      </c>
      <c r="L452" s="117">
        <f t="shared" si="232"/>
        <v>0</v>
      </c>
    </row>
    <row r="453" spans="2:12">
      <c r="B453" s="168"/>
      <c r="C453" s="171"/>
      <c r="D453" s="182" t="s">
        <v>10</v>
      </c>
      <c r="E453" s="174"/>
      <c r="F453" s="7" t="str">
        <f>Preisblatt!$E$26</f>
        <v>Wiederkehrende Hygienekontrolle durchführen [Luftfilter]</v>
      </c>
      <c r="G453" s="74" t="str">
        <f>Preisblatt!$F$26</f>
        <v>3 Monate</v>
      </c>
      <c r="H453" s="77">
        <f>Preisblatt!$G$26</f>
        <v>0</v>
      </c>
      <c r="I453" s="93"/>
      <c r="J453" s="128">
        <f t="shared" si="213"/>
        <v>0</v>
      </c>
      <c r="K453" s="128">
        <f>J453*4</f>
        <v>0</v>
      </c>
      <c r="L453" s="117">
        <f>K453*2.5</f>
        <v>0</v>
      </c>
    </row>
    <row r="454" spans="2:12">
      <c r="B454" s="168"/>
      <c r="C454" s="171"/>
      <c r="D454" s="185"/>
      <c r="E454" s="174"/>
      <c r="F454" s="7" t="str">
        <f t="shared" ref="F454:H455" si="234">F435</f>
        <v>Wiederkehrende Hygienekontrolle durchführen [Luftfilter]</v>
      </c>
      <c r="G454" s="74" t="str">
        <f t="shared" si="234"/>
        <v>6 Monate</v>
      </c>
      <c r="H454" s="77">
        <f t="shared" si="234"/>
        <v>0</v>
      </c>
      <c r="I454" s="93"/>
      <c r="J454" s="128">
        <f t="shared" si="213"/>
        <v>0</v>
      </c>
      <c r="K454" s="128">
        <f>J454*2</f>
        <v>0</v>
      </c>
      <c r="L454" s="117">
        <f>K454*2.5</f>
        <v>0</v>
      </c>
    </row>
    <row r="455" spans="2:12">
      <c r="B455" s="168"/>
      <c r="C455" s="171"/>
      <c r="D455" s="185"/>
      <c r="E455" s="174"/>
      <c r="F455" s="7" t="str">
        <f t="shared" si="234"/>
        <v>Wiederkehrenden Filterwechsel 1. Stufe durchführen [Luftfilter]</v>
      </c>
      <c r="G455" s="74" t="str">
        <f t="shared" si="234"/>
        <v>1 Jahr</v>
      </c>
      <c r="H455" s="77">
        <f t="shared" si="234"/>
        <v>0</v>
      </c>
      <c r="I455" s="93"/>
      <c r="J455" s="128">
        <f t="shared" si="213"/>
        <v>0</v>
      </c>
      <c r="K455" s="128">
        <f>J455</f>
        <v>0</v>
      </c>
      <c r="L455" s="117">
        <f t="shared" ref="L455:L456" si="235">K455*3</f>
        <v>0</v>
      </c>
    </row>
    <row r="456" spans="2:12">
      <c r="B456" s="168"/>
      <c r="C456" s="171"/>
      <c r="D456" s="185"/>
      <c r="E456" s="174"/>
      <c r="F456" s="7" t="str">
        <f>Preisblatt!$E$29</f>
        <v>Alternativ Filter waschen (anstatt Filterwechsel Stufe 1 / Stufe 2)</v>
      </c>
      <c r="G456" s="74"/>
      <c r="H456" s="77">
        <f>Preisblatt!$G$29</f>
        <v>0</v>
      </c>
      <c r="I456" s="93"/>
      <c r="J456" s="128">
        <f t="shared" si="213"/>
        <v>0</v>
      </c>
      <c r="K456" s="128">
        <f>J456</f>
        <v>0</v>
      </c>
      <c r="L456" s="117">
        <f t="shared" si="235"/>
        <v>0</v>
      </c>
    </row>
    <row r="457" spans="2:12">
      <c r="B457" s="168"/>
      <c r="C457" s="171"/>
      <c r="D457" s="183"/>
      <c r="E457" s="174"/>
      <c r="F457" s="7" t="str">
        <f t="shared" ref="F457:H457" si="236">F438</f>
        <v>Wiederkehrenden Filterwechsel 2. Stufe durchführen [Luftfilter]</v>
      </c>
      <c r="G457" s="74" t="str">
        <f t="shared" si="236"/>
        <v>2 Jahre</v>
      </c>
      <c r="H457" s="77">
        <f t="shared" si="236"/>
        <v>0</v>
      </c>
      <c r="I457" s="93"/>
      <c r="J457" s="128">
        <f t="shared" si="213"/>
        <v>0</v>
      </c>
      <c r="K457" s="128">
        <f>J457</f>
        <v>0</v>
      </c>
      <c r="L457" s="117">
        <f>K457</f>
        <v>0</v>
      </c>
    </row>
    <row r="458" spans="2:12">
      <c r="B458" s="168"/>
      <c r="C458" s="171"/>
      <c r="D458" s="182" t="s">
        <v>11</v>
      </c>
      <c r="E458" s="174"/>
      <c r="F458" s="7" t="str">
        <f>Preisblatt!$E$21</f>
        <v>Wiederkehrende Hygienekontrolle durchführen [Wärmeübertrager inklusive Wärmerückgewinnung (RLT)]</v>
      </c>
      <c r="G458" s="79" t="str">
        <f>Preisblatt!$F$21</f>
        <v>6 Monate</v>
      </c>
      <c r="H458" s="80">
        <f>Preisblatt!$G$21</f>
        <v>0</v>
      </c>
      <c r="I458" s="93"/>
      <c r="J458" s="128">
        <f t="shared" si="213"/>
        <v>0</v>
      </c>
      <c r="K458" s="128">
        <f>J458</f>
        <v>0</v>
      </c>
      <c r="L458" s="117">
        <f t="shared" ref="L458:L459" si="237">K458*3</f>
        <v>0</v>
      </c>
    </row>
    <row r="459" spans="2:12">
      <c r="B459" s="168"/>
      <c r="C459" s="171"/>
      <c r="D459" s="183"/>
      <c r="E459" s="174"/>
      <c r="F459" s="7" t="str">
        <f>F440</f>
        <v>Wiederkehrende Hygienekontrolle durchführen [Wärmeübertrager inklusive Wärmerückgewinnung (RLT)]</v>
      </c>
      <c r="G459" s="74" t="str">
        <f>G440</f>
        <v>1 Jahr</v>
      </c>
      <c r="H459" s="77">
        <f>H440</f>
        <v>0</v>
      </c>
      <c r="I459" s="93"/>
      <c r="J459" s="128">
        <f t="shared" si="213"/>
        <v>0</v>
      </c>
      <c r="K459" s="128">
        <f>J459</f>
        <v>0</v>
      </c>
      <c r="L459" s="117">
        <f t="shared" si="237"/>
        <v>0</v>
      </c>
    </row>
    <row r="460" spans="2:12">
      <c r="B460" s="168"/>
      <c r="C460" s="171"/>
      <c r="D460" s="182" t="s">
        <v>34</v>
      </c>
      <c r="E460" s="174"/>
      <c r="F460" s="7" t="str">
        <f>Preisblatt!$E$13</f>
        <v>Wiederkehrende Hygienekontrolle durchführen [Wärmeübertrager inklusive Wärmerückgewinnung (RLT)]</v>
      </c>
      <c r="G460" s="74" t="str">
        <f>Preisblatt!$F$13</f>
        <v>3 Monate</v>
      </c>
      <c r="H460" s="77">
        <f>Preisblatt!$G$13</f>
        <v>0</v>
      </c>
      <c r="I460" s="93"/>
      <c r="J460" s="128">
        <f t="shared" ref="J460:J461" si="238">IF(I460="",H460,I460)</f>
        <v>0</v>
      </c>
      <c r="K460" s="128">
        <f>J460*2</f>
        <v>0</v>
      </c>
      <c r="L460" s="117">
        <f>K460*2.5</f>
        <v>0</v>
      </c>
    </row>
    <row r="461" spans="2:12">
      <c r="B461" s="168"/>
      <c r="C461" s="171"/>
      <c r="D461" s="185"/>
      <c r="E461" s="174"/>
      <c r="F461" s="7" t="str">
        <f>Preisblatt!$E$14</f>
        <v>Wiederkehrende Hygienekontrolle durchführen [Wärmeübertrager inklusive Wärmerückgewinnung (RLT)]</v>
      </c>
      <c r="G461" s="74" t="str">
        <f>Preisblatt!$F$14</f>
        <v>6 Monate</v>
      </c>
      <c r="H461" s="77">
        <f>Preisblatt!$G$14</f>
        <v>0</v>
      </c>
      <c r="I461" s="93"/>
      <c r="J461" s="128">
        <f t="shared" si="238"/>
        <v>0</v>
      </c>
      <c r="K461" s="128">
        <f>J461</f>
        <v>0</v>
      </c>
      <c r="L461" s="117">
        <f t="shared" ref="L461" si="239">K461*3</f>
        <v>0</v>
      </c>
    </row>
    <row r="462" spans="2:12" ht="14.5" thickBot="1">
      <c r="B462" s="169"/>
      <c r="C462" s="172"/>
      <c r="D462" s="206"/>
      <c r="E462" s="175"/>
      <c r="F462" s="53" t="str">
        <f>F443</f>
        <v>Wiederkehrende Hygienekontrolle durchführen [Wärmeübertrager inklusive Wärmerückgewinnung (RLT)]</v>
      </c>
      <c r="G462" s="75" t="str">
        <f>G443</f>
        <v>1 Jahr</v>
      </c>
      <c r="H462" s="80">
        <f>H443</f>
        <v>0</v>
      </c>
      <c r="I462" s="96"/>
      <c r="J462" s="129">
        <f t="shared" si="213"/>
        <v>0</v>
      </c>
      <c r="K462" s="129">
        <f>J462*4</f>
        <v>0</v>
      </c>
      <c r="L462" s="119">
        <f>K462*2.5</f>
        <v>0</v>
      </c>
    </row>
    <row r="463" spans="2:12" ht="14" customHeight="1">
      <c r="B463" s="167" t="s">
        <v>210</v>
      </c>
      <c r="C463" s="170" t="s">
        <v>127</v>
      </c>
      <c r="D463" s="60" t="s">
        <v>36</v>
      </c>
      <c r="E463" s="173" t="s">
        <v>47</v>
      </c>
      <c r="F463" s="49" t="str">
        <f>F444</f>
        <v>Wiederkehrende Hygienekontrolle durchführen [Außen- und Fortluftdurchlässe (RLT)]</v>
      </c>
      <c r="G463" s="73" t="str">
        <f t="shared" ref="G463:H463" si="240">G444</f>
        <v>1 Jahr</v>
      </c>
      <c r="H463" s="76">
        <f t="shared" si="240"/>
        <v>0</v>
      </c>
      <c r="I463" s="91"/>
      <c r="J463" s="127">
        <f t="shared" si="213"/>
        <v>0</v>
      </c>
      <c r="K463" s="127">
        <f t="shared" ref="K463:K471" si="241">J463</f>
        <v>0</v>
      </c>
      <c r="L463" s="116">
        <f t="shared" ref="L463" si="242">K463*3</f>
        <v>0</v>
      </c>
    </row>
    <row r="464" spans="2:12">
      <c r="B464" s="168"/>
      <c r="C464" s="171"/>
      <c r="D464" s="9" t="str">
        <f>Preisblatt!$C$10</f>
        <v>Raumlufttechnische Anlage ohne Befeuchtung</v>
      </c>
      <c r="E464" s="174"/>
      <c r="F464" s="7" t="str">
        <f>Preisblatt!$E$10</f>
        <v>Wiederkehrende Hygieneinspektion durchführen [RLT-Anlagen ohne Befeuchtung und ohne erdverlegte Komponenten]</v>
      </c>
      <c r="G464" s="74" t="str">
        <f>Preisblatt!$F$10</f>
        <v>3 Jahre</v>
      </c>
      <c r="H464" s="77">
        <f>Preisblatt!$G$10</f>
        <v>0</v>
      </c>
      <c r="I464" s="93"/>
      <c r="J464" s="128">
        <f t="shared" ref="J464:J465" si="243">IF(I464="",H464,I464)</f>
        <v>0</v>
      </c>
      <c r="K464" s="129">
        <f t="shared" si="241"/>
        <v>0</v>
      </c>
      <c r="L464" s="119">
        <f>K464</f>
        <v>0</v>
      </c>
    </row>
    <row r="465" spans="2:12">
      <c r="B465" s="168"/>
      <c r="C465" s="171"/>
      <c r="D465" s="182" t="s">
        <v>6</v>
      </c>
      <c r="E465" s="174"/>
      <c r="F465" s="7" t="str">
        <f>Preisblatt!$E$11</f>
        <v>Wiederkehrende Hygienekontrolle durchführen [Kammerzentralen/Gerätegehäuse (RLT)]</v>
      </c>
      <c r="G465" s="74" t="str">
        <f>Preisblatt!$F$11</f>
        <v>6 Monate</v>
      </c>
      <c r="H465" s="77">
        <f>Preisblatt!$G$11</f>
        <v>0</v>
      </c>
      <c r="I465" s="93"/>
      <c r="J465" s="128">
        <f t="shared" si="243"/>
        <v>0</v>
      </c>
      <c r="K465" s="128">
        <f t="shared" si="241"/>
        <v>0</v>
      </c>
      <c r="L465" s="117">
        <f t="shared" ref="L465:L471" si="244">K465*3</f>
        <v>0</v>
      </c>
    </row>
    <row r="466" spans="2:12">
      <c r="B466" s="168"/>
      <c r="C466" s="171"/>
      <c r="D466" s="183"/>
      <c r="E466" s="174"/>
      <c r="F466" s="7" t="str">
        <f t="shared" ref="F466:H469" si="245">F447</f>
        <v>Wiederkehrende Hygienekontrolle durchführen [Kammerzentralen/Gerätegehäuse (RLT)]</v>
      </c>
      <c r="G466" s="74" t="str">
        <f t="shared" si="245"/>
        <v>1 Jahr</v>
      </c>
      <c r="H466" s="77">
        <f t="shared" si="245"/>
        <v>0</v>
      </c>
      <c r="I466" s="93"/>
      <c r="J466" s="128">
        <f t="shared" si="213"/>
        <v>0</v>
      </c>
      <c r="K466" s="128">
        <f t="shared" si="241"/>
        <v>0</v>
      </c>
      <c r="L466" s="117">
        <f t="shared" si="244"/>
        <v>0</v>
      </c>
    </row>
    <row r="467" spans="2:12">
      <c r="B467" s="168"/>
      <c r="C467" s="171"/>
      <c r="D467" s="9" t="s">
        <v>7</v>
      </c>
      <c r="E467" s="174"/>
      <c r="F467" s="7" t="str">
        <f t="shared" si="245"/>
        <v>Wiederkehrende Hygienekontrolle durchführen [Luftdurchlässe]</v>
      </c>
      <c r="G467" s="74" t="str">
        <f t="shared" si="245"/>
        <v>1 Jahr</v>
      </c>
      <c r="H467" s="77">
        <f t="shared" si="245"/>
        <v>0</v>
      </c>
      <c r="I467" s="93"/>
      <c r="J467" s="128">
        <f t="shared" si="213"/>
        <v>0</v>
      </c>
      <c r="K467" s="128">
        <f t="shared" si="241"/>
        <v>0</v>
      </c>
      <c r="L467" s="117">
        <f t="shared" si="244"/>
        <v>0</v>
      </c>
    </row>
    <row r="468" spans="2:12">
      <c r="B468" s="168"/>
      <c r="C468" s="171"/>
      <c r="D468" s="9" t="s">
        <v>8</v>
      </c>
      <c r="E468" s="174"/>
      <c r="F468" s="7" t="str">
        <f t="shared" si="245"/>
        <v>Wiederkehrende Hygienekontrolle durchführen [Luftleitungen]</v>
      </c>
      <c r="G468" s="74" t="str">
        <f t="shared" si="245"/>
        <v>1 Jahr</v>
      </c>
      <c r="H468" s="77">
        <f t="shared" si="245"/>
        <v>0</v>
      </c>
      <c r="I468" s="93"/>
      <c r="J468" s="128">
        <f t="shared" si="213"/>
        <v>0</v>
      </c>
      <c r="K468" s="128">
        <f t="shared" si="241"/>
        <v>0</v>
      </c>
      <c r="L468" s="117">
        <f t="shared" si="244"/>
        <v>0</v>
      </c>
    </row>
    <row r="469" spans="2:12">
      <c r="B469" s="168"/>
      <c r="C469" s="171"/>
      <c r="D469" s="9" t="s">
        <v>43</v>
      </c>
      <c r="E469" s="174"/>
      <c r="F469" s="7" t="str">
        <f t="shared" si="245"/>
        <v>Wiederkehrende Hygienekontrolle durchführen [Schalldämpfer (RLT)]</v>
      </c>
      <c r="G469" s="74" t="str">
        <f t="shared" si="245"/>
        <v>1 Jahr</v>
      </c>
      <c r="H469" s="77">
        <f t="shared" si="245"/>
        <v>0</v>
      </c>
      <c r="I469" s="93"/>
      <c r="J469" s="128">
        <f t="shared" si="213"/>
        <v>0</v>
      </c>
      <c r="K469" s="128">
        <f t="shared" si="241"/>
        <v>0</v>
      </c>
      <c r="L469" s="117">
        <f t="shared" si="244"/>
        <v>0</v>
      </c>
    </row>
    <row r="470" spans="2:12">
      <c r="B470" s="168"/>
      <c r="C470" s="171"/>
      <c r="D470" s="182" t="s">
        <v>51</v>
      </c>
      <c r="E470" s="174"/>
      <c r="F470" s="7" t="str">
        <f>Preisblatt!$E$19</f>
        <v>Wiederkehrende Hygienekontrolle durchführen [Ventilator (RLT)]</v>
      </c>
      <c r="G470" s="74" t="str">
        <f>Preisblatt!$F$19</f>
        <v>6 Monate</v>
      </c>
      <c r="H470" s="77">
        <f>Preisblatt!$G$19</f>
        <v>0</v>
      </c>
      <c r="I470" s="93"/>
      <c r="J470" s="128">
        <f>IF(I470="",H470,I470)*2</f>
        <v>0</v>
      </c>
      <c r="K470" s="128">
        <f t="shared" si="241"/>
        <v>0</v>
      </c>
      <c r="L470" s="117">
        <f t="shared" si="244"/>
        <v>0</v>
      </c>
    </row>
    <row r="471" spans="2:12">
      <c r="B471" s="168"/>
      <c r="C471" s="171"/>
      <c r="D471" s="183"/>
      <c r="E471" s="174"/>
      <c r="F471" s="7" t="str">
        <f>F452</f>
        <v>Wiederkehrende Prüfung und funktionserhaltendes Reinigen durchführen [Ventilatoren sowie Antriebselemente]</v>
      </c>
      <c r="G471" s="74" t="str">
        <f>G452</f>
        <v>1 Jahr</v>
      </c>
      <c r="H471" s="77">
        <f>H452</f>
        <v>0</v>
      </c>
      <c r="I471" s="93"/>
      <c r="J471" s="128">
        <f>IF(I471="",H471,I471)*2</f>
        <v>0</v>
      </c>
      <c r="K471" s="128">
        <f t="shared" si="241"/>
        <v>0</v>
      </c>
      <c r="L471" s="117">
        <f t="shared" si="244"/>
        <v>0</v>
      </c>
    </row>
    <row r="472" spans="2:12">
      <c r="B472" s="168"/>
      <c r="C472" s="171"/>
      <c r="D472" s="182" t="s">
        <v>10</v>
      </c>
      <c r="E472" s="174"/>
      <c r="F472" s="7" t="str">
        <f>Preisblatt!$E$26</f>
        <v>Wiederkehrende Hygienekontrolle durchführen [Luftfilter]</v>
      </c>
      <c r="G472" s="74" t="str">
        <f>Preisblatt!$F$26</f>
        <v>3 Monate</v>
      </c>
      <c r="H472" s="77">
        <f>Preisblatt!$G$26</f>
        <v>0</v>
      </c>
      <c r="I472" s="93"/>
      <c r="J472" s="128">
        <f t="shared" ref="J472" si="246">IF(I472="",H472,I472)</f>
        <v>0</v>
      </c>
      <c r="K472" s="128">
        <f>J472*4</f>
        <v>0</v>
      </c>
      <c r="L472" s="117">
        <f>K472*2.5</f>
        <v>0</v>
      </c>
    </row>
    <row r="473" spans="2:12">
      <c r="B473" s="168"/>
      <c r="C473" s="171"/>
      <c r="D473" s="185"/>
      <c r="E473" s="174"/>
      <c r="F473" s="7" t="str">
        <f t="shared" ref="F473:H474" si="247">F454</f>
        <v>Wiederkehrende Hygienekontrolle durchführen [Luftfilter]</v>
      </c>
      <c r="G473" s="74" t="str">
        <f t="shared" si="247"/>
        <v>6 Monate</v>
      </c>
      <c r="H473" s="77">
        <f t="shared" si="247"/>
        <v>0</v>
      </c>
      <c r="I473" s="93"/>
      <c r="J473" s="128">
        <f t="shared" si="213"/>
        <v>0</v>
      </c>
      <c r="K473" s="128">
        <f>J473*2</f>
        <v>0</v>
      </c>
      <c r="L473" s="117">
        <f>K473*2.5</f>
        <v>0</v>
      </c>
    </row>
    <row r="474" spans="2:12">
      <c r="B474" s="168"/>
      <c r="C474" s="171"/>
      <c r="D474" s="185"/>
      <c r="E474" s="174"/>
      <c r="F474" s="7" t="str">
        <f t="shared" si="247"/>
        <v>Wiederkehrenden Filterwechsel 1. Stufe durchführen [Luftfilter]</v>
      </c>
      <c r="G474" s="74" t="str">
        <f t="shared" si="247"/>
        <v>1 Jahr</v>
      </c>
      <c r="H474" s="77">
        <f t="shared" si="247"/>
        <v>0</v>
      </c>
      <c r="I474" s="93"/>
      <c r="J474" s="128">
        <f t="shared" si="213"/>
        <v>0</v>
      </c>
      <c r="K474" s="128">
        <f>J474</f>
        <v>0</v>
      </c>
      <c r="L474" s="117">
        <f t="shared" ref="L474:L475" si="248">K474*3</f>
        <v>0</v>
      </c>
    </row>
    <row r="475" spans="2:12">
      <c r="B475" s="168"/>
      <c r="C475" s="171"/>
      <c r="D475" s="185"/>
      <c r="E475" s="174"/>
      <c r="F475" s="7" t="str">
        <f>Preisblatt!$E$29</f>
        <v>Alternativ Filter waschen (anstatt Filterwechsel Stufe 1 / Stufe 2)</v>
      </c>
      <c r="G475" s="74"/>
      <c r="H475" s="77">
        <f>Preisblatt!$G$29</f>
        <v>0</v>
      </c>
      <c r="I475" s="93"/>
      <c r="J475" s="128">
        <f t="shared" ref="J475" si="249">IF(I475="",H475,I475)</f>
        <v>0</v>
      </c>
      <c r="K475" s="128">
        <f>J475</f>
        <v>0</v>
      </c>
      <c r="L475" s="117">
        <f t="shared" si="248"/>
        <v>0</v>
      </c>
    </row>
    <row r="476" spans="2:12">
      <c r="B476" s="168"/>
      <c r="C476" s="171"/>
      <c r="D476" s="183"/>
      <c r="E476" s="174"/>
      <c r="F476" s="7" t="str">
        <f t="shared" ref="F476:H476" si="250">F457</f>
        <v>Wiederkehrenden Filterwechsel 2. Stufe durchführen [Luftfilter]</v>
      </c>
      <c r="G476" s="74" t="str">
        <f t="shared" si="250"/>
        <v>2 Jahre</v>
      </c>
      <c r="H476" s="77">
        <f t="shared" si="250"/>
        <v>0</v>
      </c>
      <c r="I476" s="93"/>
      <c r="J476" s="128">
        <f t="shared" si="213"/>
        <v>0</v>
      </c>
      <c r="K476" s="128">
        <f>J476</f>
        <v>0</v>
      </c>
      <c r="L476" s="117">
        <f>K476</f>
        <v>0</v>
      </c>
    </row>
    <row r="477" spans="2:12">
      <c r="B477" s="168"/>
      <c r="C477" s="171"/>
      <c r="D477" s="182" t="s">
        <v>11</v>
      </c>
      <c r="E477" s="174"/>
      <c r="F477" s="7" t="str">
        <f>Preisblatt!$E$21</f>
        <v>Wiederkehrende Hygienekontrolle durchführen [Wärmeübertrager inklusive Wärmerückgewinnung (RLT)]</v>
      </c>
      <c r="G477" s="79" t="str">
        <f>Preisblatt!$F$21</f>
        <v>6 Monate</v>
      </c>
      <c r="H477" s="80">
        <f>Preisblatt!$G$21</f>
        <v>0</v>
      </c>
      <c r="I477" s="93"/>
      <c r="J477" s="128">
        <f t="shared" ref="J477" si="251">IF(I477="",H477,I477)</f>
        <v>0</v>
      </c>
      <c r="K477" s="128">
        <f>J477</f>
        <v>0</v>
      </c>
      <c r="L477" s="117">
        <f t="shared" ref="L477:L478" si="252">K477*3</f>
        <v>0</v>
      </c>
    </row>
    <row r="478" spans="2:12">
      <c r="B478" s="168"/>
      <c r="C478" s="171"/>
      <c r="D478" s="183"/>
      <c r="E478" s="174"/>
      <c r="F478" s="7" t="str">
        <f>F459</f>
        <v>Wiederkehrende Hygienekontrolle durchführen [Wärmeübertrager inklusive Wärmerückgewinnung (RLT)]</v>
      </c>
      <c r="G478" s="74" t="str">
        <f>G459</f>
        <v>1 Jahr</v>
      </c>
      <c r="H478" s="77">
        <f>H459</f>
        <v>0</v>
      </c>
      <c r="I478" s="93"/>
      <c r="J478" s="128">
        <f t="shared" si="213"/>
        <v>0</v>
      </c>
      <c r="K478" s="128">
        <f>J478</f>
        <v>0</v>
      </c>
      <c r="L478" s="117">
        <f t="shared" si="252"/>
        <v>0</v>
      </c>
    </row>
    <row r="479" spans="2:12">
      <c r="B479" s="168"/>
      <c r="C479" s="171"/>
      <c r="D479" s="182" t="s">
        <v>34</v>
      </c>
      <c r="E479" s="174"/>
      <c r="F479" s="7" t="str">
        <f>Preisblatt!$E$13</f>
        <v>Wiederkehrende Hygienekontrolle durchführen [Wärmeübertrager inklusive Wärmerückgewinnung (RLT)]</v>
      </c>
      <c r="G479" s="74" t="str">
        <f>Preisblatt!$F$13</f>
        <v>3 Monate</v>
      </c>
      <c r="H479" s="77">
        <f>Preisblatt!$G$13</f>
        <v>0</v>
      </c>
      <c r="I479" s="93"/>
      <c r="J479" s="128">
        <f t="shared" si="213"/>
        <v>0</v>
      </c>
      <c r="K479" s="128">
        <f>J479*2</f>
        <v>0</v>
      </c>
      <c r="L479" s="117">
        <f>K479*2.5</f>
        <v>0</v>
      </c>
    </row>
    <row r="480" spans="2:12">
      <c r="B480" s="168"/>
      <c r="C480" s="171"/>
      <c r="D480" s="185"/>
      <c r="E480" s="174"/>
      <c r="F480" s="7" t="str">
        <f>Preisblatt!$E$14</f>
        <v>Wiederkehrende Hygienekontrolle durchführen [Wärmeübertrager inklusive Wärmerückgewinnung (RLT)]</v>
      </c>
      <c r="G480" s="74" t="str">
        <f>Preisblatt!$F$14</f>
        <v>6 Monate</v>
      </c>
      <c r="H480" s="77">
        <f>Preisblatt!$G$14</f>
        <v>0</v>
      </c>
      <c r="I480" s="93"/>
      <c r="J480" s="128">
        <f t="shared" si="213"/>
        <v>0</v>
      </c>
      <c r="K480" s="128">
        <f>J480</f>
        <v>0</v>
      </c>
      <c r="L480" s="117">
        <f t="shared" ref="L480" si="253">K480*3</f>
        <v>0</v>
      </c>
    </row>
    <row r="481" spans="2:12" ht="14.5" thickBot="1">
      <c r="B481" s="169"/>
      <c r="C481" s="172"/>
      <c r="D481" s="206"/>
      <c r="E481" s="175"/>
      <c r="F481" s="53" t="str">
        <f>F462</f>
        <v>Wiederkehrende Hygienekontrolle durchführen [Wärmeübertrager inklusive Wärmerückgewinnung (RLT)]</v>
      </c>
      <c r="G481" s="75" t="str">
        <f>G462</f>
        <v>1 Jahr</v>
      </c>
      <c r="H481" s="78">
        <f>H462</f>
        <v>0</v>
      </c>
      <c r="I481" s="94"/>
      <c r="J481" s="130">
        <f t="shared" si="213"/>
        <v>0</v>
      </c>
      <c r="K481" s="130">
        <f>J481*4</f>
        <v>0</v>
      </c>
      <c r="L481" s="118">
        <f>K481*2.5</f>
        <v>0</v>
      </c>
    </row>
    <row r="482" spans="2:12" s="2" customFormat="1" ht="14.5" thickBot="1">
      <c r="B482" s="179" t="s">
        <v>159</v>
      </c>
      <c r="C482" s="180"/>
      <c r="D482" s="180"/>
      <c r="E482" s="180"/>
      <c r="F482" s="180"/>
      <c r="G482" s="181"/>
      <c r="H482" s="161"/>
      <c r="I482" s="162"/>
      <c r="J482" s="162"/>
      <c r="K482" s="162"/>
      <c r="L482" s="163"/>
    </row>
    <row r="483" spans="2:12" ht="14" customHeight="1">
      <c r="B483" s="167" t="s">
        <v>128</v>
      </c>
      <c r="C483" s="170" t="s">
        <v>129</v>
      </c>
      <c r="D483" s="184" t="s">
        <v>10</v>
      </c>
      <c r="E483" s="173" t="s">
        <v>47</v>
      </c>
      <c r="F483" s="69" t="str">
        <f>Preisblatt!$E$26</f>
        <v>Wiederkehrende Hygienekontrolle durchführen [Luftfilter]</v>
      </c>
      <c r="G483" s="121" t="str">
        <f>Preisblatt!$F$26</f>
        <v>3 Monate</v>
      </c>
      <c r="H483" s="125">
        <f>Preisblatt!$G$26</f>
        <v>0</v>
      </c>
      <c r="I483" s="98"/>
      <c r="J483" s="140">
        <f t="shared" ref="J483" si="254">IF(I483="",H483,I483)</f>
        <v>0</v>
      </c>
      <c r="K483" s="128">
        <f>J483*4</f>
        <v>0</v>
      </c>
      <c r="L483" s="117">
        <f>K483*2.5</f>
        <v>0</v>
      </c>
    </row>
    <row r="484" spans="2:12" ht="14" customHeight="1">
      <c r="B484" s="168"/>
      <c r="C484" s="171"/>
      <c r="D484" s="185"/>
      <c r="E484" s="174"/>
      <c r="F484" s="7" t="str">
        <f>Preisblatt!E27</f>
        <v>Wiederkehrende Hygienekontrolle durchführen [Luftfilter]</v>
      </c>
      <c r="G484" s="74" t="str">
        <f>Preisblatt!F27</f>
        <v>6 Monate</v>
      </c>
      <c r="H484" s="77">
        <f>Preisblatt!G27</f>
        <v>0</v>
      </c>
      <c r="I484" s="93"/>
      <c r="J484" s="128">
        <f t="shared" si="213"/>
        <v>0</v>
      </c>
      <c r="K484" s="128">
        <f>J484*4</f>
        <v>0</v>
      </c>
      <c r="L484" s="117">
        <f>K484*2.5</f>
        <v>0</v>
      </c>
    </row>
    <row r="485" spans="2:12">
      <c r="B485" s="168"/>
      <c r="C485" s="171"/>
      <c r="D485" s="185"/>
      <c r="E485" s="174"/>
      <c r="F485" s="7" t="str">
        <f>Preisblatt!E28</f>
        <v>Wiederkehrenden Filterwechsel 1. Stufe durchführen [Luftfilter]</v>
      </c>
      <c r="G485" s="74" t="str">
        <f>Preisblatt!F28</f>
        <v>1 Jahr</v>
      </c>
      <c r="H485" s="77">
        <f>Preisblatt!G28</f>
        <v>0</v>
      </c>
      <c r="I485" s="93"/>
      <c r="J485" s="128">
        <f t="shared" si="213"/>
        <v>0</v>
      </c>
      <c r="K485" s="128">
        <f t="shared" ref="K485:K494" si="255">J485</f>
        <v>0</v>
      </c>
      <c r="L485" s="117">
        <f t="shared" ref="L485:L486" si="256">K485*3</f>
        <v>0</v>
      </c>
    </row>
    <row r="486" spans="2:12">
      <c r="B486" s="168"/>
      <c r="C486" s="171"/>
      <c r="D486" s="185"/>
      <c r="E486" s="174"/>
      <c r="F486" s="7" t="str">
        <f>Preisblatt!$E$29</f>
        <v>Alternativ Filter waschen (anstatt Filterwechsel Stufe 1 / Stufe 2)</v>
      </c>
      <c r="G486" s="74"/>
      <c r="H486" s="77">
        <f>Preisblatt!$G$29</f>
        <v>0</v>
      </c>
      <c r="I486" s="93"/>
      <c r="J486" s="128">
        <f t="shared" si="213"/>
        <v>0</v>
      </c>
      <c r="K486" s="128">
        <f t="shared" si="255"/>
        <v>0</v>
      </c>
      <c r="L486" s="117">
        <f t="shared" si="256"/>
        <v>0</v>
      </c>
    </row>
    <row r="487" spans="2:12">
      <c r="B487" s="168"/>
      <c r="C487" s="171"/>
      <c r="D487" s="183"/>
      <c r="E487" s="174"/>
      <c r="F487" s="7" t="str">
        <f>Preisblatt!E30</f>
        <v>Wiederkehrenden Filterwechsel 2. Stufe durchführen [Luftfilter]</v>
      </c>
      <c r="G487" s="74" t="str">
        <f>Preisblatt!F30</f>
        <v>2 Jahre</v>
      </c>
      <c r="H487" s="77">
        <f>Preisblatt!G30</f>
        <v>0</v>
      </c>
      <c r="I487" s="93"/>
      <c r="J487" s="128">
        <f t="shared" si="213"/>
        <v>0</v>
      </c>
      <c r="K487" s="128">
        <f t="shared" si="255"/>
        <v>0</v>
      </c>
      <c r="L487" s="117">
        <f>K487</f>
        <v>0</v>
      </c>
    </row>
    <row r="488" spans="2:12">
      <c r="B488" s="168"/>
      <c r="C488" s="171"/>
      <c r="D488" s="9" t="str">
        <f>Preisblatt!$C$10</f>
        <v>Raumlufttechnische Anlage ohne Befeuchtung</v>
      </c>
      <c r="E488" s="174"/>
      <c r="F488" s="7" t="str">
        <f>Preisblatt!$E$10</f>
        <v>Wiederkehrende Hygieneinspektion durchführen [RLT-Anlagen ohne Befeuchtung und ohne erdverlegte Komponenten]</v>
      </c>
      <c r="G488" s="74" t="str">
        <f>Preisblatt!$F$10</f>
        <v>3 Jahre</v>
      </c>
      <c r="H488" s="77">
        <f>Preisblatt!$G$10</f>
        <v>0</v>
      </c>
      <c r="I488" s="93"/>
      <c r="J488" s="128">
        <f t="shared" si="213"/>
        <v>0</v>
      </c>
      <c r="K488" s="129">
        <f t="shared" si="255"/>
        <v>0</v>
      </c>
      <c r="L488" s="119">
        <f>K488</f>
        <v>0</v>
      </c>
    </row>
    <row r="489" spans="2:12">
      <c r="B489" s="168"/>
      <c r="C489" s="171"/>
      <c r="D489" s="182" t="s">
        <v>9</v>
      </c>
      <c r="E489" s="174"/>
      <c r="F489" s="7" t="str">
        <f>Preisblatt!$E$19</f>
        <v>Wiederkehrende Hygienekontrolle durchführen [Ventilator (RLT)]</v>
      </c>
      <c r="G489" s="74" t="str">
        <f>Preisblatt!$F$19</f>
        <v>6 Monate</v>
      </c>
      <c r="H489" s="77">
        <f>Preisblatt!$G$19</f>
        <v>0</v>
      </c>
      <c r="I489" s="93"/>
      <c r="J489" s="128">
        <f>IF(I489="",H489,I489)</f>
        <v>0</v>
      </c>
      <c r="K489" s="128">
        <f t="shared" si="255"/>
        <v>0</v>
      </c>
      <c r="L489" s="117">
        <f t="shared" ref="L489:L494" si="257">K489*3</f>
        <v>0</v>
      </c>
    </row>
    <row r="490" spans="2:12">
      <c r="B490" s="168"/>
      <c r="C490" s="171"/>
      <c r="D490" s="183"/>
      <c r="E490" s="174"/>
      <c r="F490" s="7" t="str">
        <f>Preisblatt!E20</f>
        <v>Wiederkehrende Prüfung und funktionserhaltendes Reinigen durchführen [Ventilatoren sowie Antriebselemente]</v>
      </c>
      <c r="G490" s="74" t="str">
        <f>Preisblatt!F20</f>
        <v>1 Jahr</v>
      </c>
      <c r="H490" s="77">
        <f>Preisblatt!G20</f>
        <v>0</v>
      </c>
      <c r="I490" s="93"/>
      <c r="J490" s="128">
        <f t="shared" si="213"/>
        <v>0</v>
      </c>
      <c r="K490" s="128">
        <f t="shared" si="255"/>
        <v>0</v>
      </c>
      <c r="L490" s="117">
        <f t="shared" si="257"/>
        <v>0</v>
      </c>
    </row>
    <row r="491" spans="2:12">
      <c r="B491" s="168"/>
      <c r="C491" s="171"/>
      <c r="D491" s="182" t="s">
        <v>6</v>
      </c>
      <c r="E491" s="174"/>
      <c r="F491" s="7" t="str">
        <f>Preisblatt!$E$11</f>
        <v>Wiederkehrende Hygienekontrolle durchführen [Kammerzentralen/Gerätegehäuse (RLT)]</v>
      </c>
      <c r="G491" s="74" t="str">
        <f>Preisblatt!$F$11</f>
        <v>6 Monate</v>
      </c>
      <c r="H491" s="77">
        <f>Preisblatt!$G$11</f>
        <v>0</v>
      </c>
      <c r="I491" s="93"/>
      <c r="J491" s="128">
        <f t="shared" si="213"/>
        <v>0</v>
      </c>
      <c r="K491" s="128">
        <f t="shared" si="255"/>
        <v>0</v>
      </c>
      <c r="L491" s="117">
        <f t="shared" si="257"/>
        <v>0</v>
      </c>
    </row>
    <row r="492" spans="2:12">
      <c r="B492" s="168"/>
      <c r="C492" s="171"/>
      <c r="D492" s="183"/>
      <c r="E492" s="174"/>
      <c r="F492" s="7" t="str">
        <f>Preisblatt!E12</f>
        <v>Wiederkehrende Hygienekontrolle durchführen [Kammerzentralen/Gerätegehäuse (RLT)]</v>
      </c>
      <c r="G492" s="74" t="str">
        <f>Preisblatt!F12</f>
        <v>1 Jahr</v>
      </c>
      <c r="H492" s="77">
        <f>Preisblatt!G12</f>
        <v>0</v>
      </c>
      <c r="I492" s="93"/>
      <c r="J492" s="128">
        <f t="shared" si="213"/>
        <v>0</v>
      </c>
      <c r="K492" s="128">
        <f t="shared" si="255"/>
        <v>0</v>
      </c>
      <c r="L492" s="117">
        <f t="shared" si="257"/>
        <v>0</v>
      </c>
    </row>
    <row r="493" spans="2:12">
      <c r="B493" s="168"/>
      <c r="C493" s="171"/>
      <c r="D493" s="9" t="s">
        <v>8</v>
      </c>
      <c r="E493" s="174"/>
      <c r="F493" s="7" t="str">
        <f>Preisblatt!E18</f>
        <v>Wiederkehrende Hygienekontrolle durchführen [Luftleitungen]</v>
      </c>
      <c r="G493" s="74" t="str">
        <f>Preisblatt!F18</f>
        <v>1 Jahr</v>
      </c>
      <c r="H493" s="77">
        <f>Preisblatt!G18</f>
        <v>0</v>
      </c>
      <c r="I493" s="93"/>
      <c r="J493" s="128">
        <f t="shared" si="213"/>
        <v>0</v>
      </c>
      <c r="K493" s="128">
        <f t="shared" si="255"/>
        <v>0</v>
      </c>
      <c r="L493" s="117">
        <f t="shared" si="257"/>
        <v>0</v>
      </c>
    </row>
    <row r="494" spans="2:12">
      <c r="B494" s="168"/>
      <c r="C494" s="171"/>
      <c r="D494" s="9" t="s">
        <v>36</v>
      </c>
      <c r="E494" s="174"/>
      <c r="F494" s="7" t="str">
        <f>Preisblatt!E16</f>
        <v>Wiederkehrende Hygienekontrolle durchführen [Außen- und Fortluftdurchlässe (RLT)]</v>
      </c>
      <c r="G494" s="74" t="str">
        <f>Preisblatt!F16</f>
        <v>1 Jahr</v>
      </c>
      <c r="H494" s="77">
        <f>Preisblatt!G16</f>
        <v>0</v>
      </c>
      <c r="I494" s="93"/>
      <c r="J494" s="128">
        <f t="shared" si="213"/>
        <v>0</v>
      </c>
      <c r="K494" s="128">
        <f t="shared" si="255"/>
        <v>0</v>
      </c>
      <c r="L494" s="117">
        <f t="shared" si="257"/>
        <v>0</v>
      </c>
    </row>
    <row r="495" spans="2:12" ht="14.5" thickBot="1">
      <c r="B495" s="169"/>
      <c r="C495" s="172"/>
      <c r="D495" s="59" t="s">
        <v>7</v>
      </c>
      <c r="E495" s="175"/>
      <c r="F495" s="53" t="str">
        <f>Preisblatt!E17</f>
        <v>Wiederkehrende Hygienekontrolle durchführen [Luftdurchlässe]</v>
      </c>
      <c r="G495" s="75" t="str">
        <f>Preisblatt!F17</f>
        <v>1 Jahr</v>
      </c>
      <c r="H495" s="78">
        <f>Preisblatt!G17</f>
        <v>0</v>
      </c>
      <c r="I495" s="18"/>
      <c r="J495" s="130">
        <f t="shared" si="213"/>
        <v>0</v>
      </c>
      <c r="K495" s="128">
        <f>J494</f>
        <v>0</v>
      </c>
      <c r="L495" s="117">
        <f>K495*3</f>
        <v>0</v>
      </c>
    </row>
    <row r="496" spans="2:12" s="2" customFormat="1" ht="14.5" thickBot="1">
      <c r="B496" s="179" t="s">
        <v>160</v>
      </c>
      <c r="C496" s="180"/>
      <c r="D496" s="180"/>
      <c r="E496" s="180"/>
      <c r="F496" s="180"/>
      <c r="G496" s="181"/>
      <c r="H496" s="161"/>
      <c r="I496" s="162"/>
      <c r="J496" s="162"/>
      <c r="K496" s="162"/>
      <c r="L496" s="163"/>
    </row>
    <row r="497" spans="2:12" ht="14" customHeight="1">
      <c r="B497" s="167" t="s">
        <v>213</v>
      </c>
      <c r="C497" s="170" t="s">
        <v>130</v>
      </c>
      <c r="D497" s="184" t="s">
        <v>52</v>
      </c>
      <c r="E497" s="173" t="s">
        <v>47</v>
      </c>
      <c r="F497" s="69" t="str">
        <f>Preisblatt!$E$26</f>
        <v>Wiederkehrende Hygienekontrolle durchführen [Luftfilter]</v>
      </c>
      <c r="G497" s="121" t="str">
        <f>Preisblatt!$F$26</f>
        <v>3 Monate</v>
      </c>
      <c r="H497" s="125">
        <f>Preisblatt!$G$26</f>
        <v>0</v>
      </c>
      <c r="I497" s="98"/>
      <c r="J497" s="140">
        <f>IF(I497="",H497,I497)*2</f>
        <v>0</v>
      </c>
      <c r="K497" s="128">
        <f>J497*4</f>
        <v>0</v>
      </c>
      <c r="L497" s="117">
        <f>K497*2.5</f>
        <v>0</v>
      </c>
    </row>
    <row r="498" spans="2:12" ht="14" customHeight="1">
      <c r="B498" s="168"/>
      <c r="C498" s="171"/>
      <c r="D498" s="185"/>
      <c r="E498" s="174"/>
      <c r="F498" s="7" t="str">
        <f>Preisblatt!E27</f>
        <v>Wiederkehrende Hygienekontrolle durchführen [Luftfilter]</v>
      </c>
      <c r="G498" s="74" t="str">
        <f>Preisblatt!F27</f>
        <v>6 Monate</v>
      </c>
      <c r="H498" s="77">
        <f>Preisblatt!G27</f>
        <v>0</v>
      </c>
      <c r="I498" s="93"/>
      <c r="J498" s="128">
        <f>IF(I498="",H498,I498)*2</f>
        <v>0</v>
      </c>
      <c r="K498" s="128">
        <f>J498*4</f>
        <v>0</v>
      </c>
      <c r="L498" s="117">
        <f>K498*2.5</f>
        <v>0</v>
      </c>
    </row>
    <row r="499" spans="2:12">
      <c r="B499" s="168"/>
      <c r="C499" s="171"/>
      <c r="D499" s="185"/>
      <c r="E499" s="174"/>
      <c r="F499" s="7" t="str">
        <f>Preisblatt!E28</f>
        <v>Wiederkehrenden Filterwechsel 1. Stufe durchführen [Luftfilter]</v>
      </c>
      <c r="G499" s="74" t="str">
        <f>Preisblatt!F28</f>
        <v>1 Jahr</v>
      </c>
      <c r="H499" s="77">
        <f>Preisblatt!G28</f>
        <v>0</v>
      </c>
      <c r="I499" s="93"/>
      <c r="J499" s="128">
        <f>IF(I499="",H499,I499)*2</f>
        <v>0</v>
      </c>
      <c r="K499" s="128">
        <f t="shared" ref="K499:K505" si="258">J499</f>
        <v>0</v>
      </c>
      <c r="L499" s="117">
        <f t="shared" ref="L499:L500" si="259">K499*3</f>
        <v>0</v>
      </c>
    </row>
    <row r="500" spans="2:12">
      <c r="B500" s="168"/>
      <c r="C500" s="171"/>
      <c r="D500" s="185"/>
      <c r="E500" s="174"/>
      <c r="F500" s="7" t="str">
        <f>Preisblatt!$E$29</f>
        <v>Alternativ Filter waschen (anstatt Filterwechsel Stufe 1 / Stufe 2)</v>
      </c>
      <c r="G500" s="74"/>
      <c r="H500" s="77">
        <f>Preisblatt!$G$29</f>
        <v>0</v>
      </c>
      <c r="I500" s="93"/>
      <c r="J500" s="128">
        <f>IF(I500="",H500,I500)*2</f>
        <v>0</v>
      </c>
      <c r="K500" s="128">
        <f t="shared" si="258"/>
        <v>0</v>
      </c>
      <c r="L500" s="117">
        <f t="shared" si="259"/>
        <v>0</v>
      </c>
    </row>
    <row r="501" spans="2:12">
      <c r="B501" s="168"/>
      <c r="C501" s="171"/>
      <c r="D501" s="183"/>
      <c r="E501" s="174"/>
      <c r="F501" s="7" t="str">
        <f>Preisblatt!E30</f>
        <v>Wiederkehrenden Filterwechsel 2. Stufe durchführen [Luftfilter]</v>
      </c>
      <c r="G501" s="74" t="str">
        <f>Preisblatt!F30</f>
        <v>2 Jahre</v>
      </c>
      <c r="H501" s="77">
        <f>Preisblatt!G30</f>
        <v>0</v>
      </c>
      <c r="I501" s="93"/>
      <c r="J501" s="128">
        <f>IF(I501="",H501,I501)*2</f>
        <v>0</v>
      </c>
      <c r="K501" s="128">
        <f t="shared" si="258"/>
        <v>0</v>
      </c>
      <c r="L501" s="117">
        <f>K501</f>
        <v>0</v>
      </c>
    </row>
    <row r="502" spans="2:12">
      <c r="B502" s="168"/>
      <c r="C502" s="171"/>
      <c r="D502" s="9" t="str">
        <f>Preisblatt!$C$9</f>
        <v>Raumlufttechnische Anlage mit Befeuchtung</v>
      </c>
      <c r="E502" s="174"/>
      <c r="F502" s="7" t="str">
        <f>Preisblatt!$E$9</f>
        <v>Wiederkehrende Hygieneinspektion durchführen [RLT-Anlagen mit Befeuchtung oder erdverlegten Komponenten]</v>
      </c>
      <c r="G502" s="74" t="str">
        <f>Preisblatt!$F$9</f>
        <v>2 Jahre</v>
      </c>
      <c r="H502" s="77">
        <f>Preisblatt!$G$9</f>
        <v>0</v>
      </c>
      <c r="I502" s="93"/>
      <c r="J502" s="128">
        <f t="shared" si="213"/>
        <v>0</v>
      </c>
      <c r="K502" s="128">
        <f t="shared" si="258"/>
        <v>0</v>
      </c>
      <c r="L502" s="117">
        <f>K502</f>
        <v>0</v>
      </c>
    </row>
    <row r="503" spans="2:12">
      <c r="B503" s="168"/>
      <c r="C503" s="171"/>
      <c r="D503" s="9" t="s">
        <v>53</v>
      </c>
      <c r="E503" s="174"/>
      <c r="F503" s="7" t="str">
        <f>Preisblatt!E37</f>
        <v>Wiederkehrende Hygienekontrolle durchführen [Schalldämpfer (RLT)]</v>
      </c>
      <c r="G503" s="74" t="str">
        <f>Preisblatt!F37</f>
        <v>1 Jahr</v>
      </c>
      <c r="H503" s="77">
        <f>Preisblatt!G37</f>
        <v>0</v>
      </c>
      <c r="I503" s="93"/>
      <c r="J503" s="128">
        <f t="shared" si="213"/>
        <v>0</v>
      </c>
      <c r="K503" s="128">
        <f t="shared" si="258"/>
        <v>0</v>
      </c>
      <c r="L503" s="117">
        <f t="shared" ref="L503:L505" si="260">K503*3</f>
        <v>0</v>
      </c>
    </row>
    <row r="504" spans="2:12">
      <c r="B504" s="168"/>
      <c r="C504" s="171"/>
      <c r="D504" s="182" t="s">
        <v>54</v>
      </c>
      <c r="E504" s="174"/>
      <c r="F504" s="7" t="str">
        <f>Preisblatt!$E$19</f>
        <v>Wiederkehrende Hygienekontrolle durchführen [Ventilator (RLT)]</v>
      </c>
      <c r="G504" s="74" t="str">
        <f>Preisblatt!$F$19</f>
        <v>6 Monate</v>
      </c>
      <c r="H504" s="77">
        <f>Preisblatt!$G$19</f>
        <v>0</v>
      </c>
      <c r="I504" s="93"/>
      <c r="J504" s="128">
        <f>IF(I504="",H504,I504)</f>
        <v>0</v>
      </c>
      <c r="K504" s="128">
        <f t="shared" si="258"/>
        <v>0</v>
      </c>
      <c r="L504" s="117">
        <f t="shared" si="260"/>
        <v>0</v>
      </c>
    </row>
    <row r="505" spans="2:12">
      <c r="B505" s="168"/>
      <c r="C505" s="171"/>
      <c r="D505" s="183"/>
      <c r="E505" s="174"/>
      <c r="F505" s="7" t="str">
        <f>Preisblatt!E20</f>
        <v>Wiederkehrende Prüfung und funktionserhaltendes Reinigen durchführen [Ventilatoren sowie Antriebselemente]</v>
      </c>
      <c r="G505" s="74" t="str">
        <f>Preisblatt!F20</f>
        <v>1 Jahr</v>
      </c>
      <c r="H505" s="77">
        <f>Preisblatt!G20</f>
        <v>0</v>
      </c>
      <c r="I505" s="93"/>
      <c r="J505" s="128">
        <f t="shared" si="213"/>
        <v>0</v>
      </c>
      <c r="K505" s="128">
        <f t="shared" si="258"/>
        <v>0</v>
      </c>
      <c r="L505" s="117">
        <f t="shared" si="260"/>
        <v>0</v>
      </c>
    </row>
    <row r="506" spans="2:12">
      <c r="B506" s="168"/>
      <c r="C506" s="171"/>
      <c r="D506" s="182" t="s">
        <v>55</v>
      </c>
      <c r="E506" s="174"/>
      <c r="F506" s="7" t="str">
        <f>Preisblatt!$E$23</f>
        <v>Wiederkehrende Hygienekontrolle durchführen [Wärmeübertrager inklusive Wärmerückgewinnung (RLT)]</v>
      </c>
      <c r="G506" s="74" t="str">
        <f>Preisblatt!$F$23</f>
        <v>3 Monate</v>
      </c>
      <c r="H506" s="77">
        <f>Preisblatt!$G$23</f>
        <v>0</v>
      </c>
      <c r="I506" s="93"/>
      <c r="J506" s="128">
        <f t="shared" si="213"/>
        <v>0</v>
      </c>
      <c r="K506" s="128">
        <f>J506*4</f>
        <v>0</v>
      </c>
      <c r="L506" s="117">
        <f>K506*2.5</f>
        <v>0</v>
      </c>
    </row>
    <row r="507" spans="2:12">
      <c r="B507" s="168"/>
      <c r="C507" s="171"/>
      <c r="D507" s="183"/>
      <c r="E507" s="174"/>
      <c r="F507" s="7" t="str">
        <f>Preisblatt!E24</f>
        <v>Wiederkehrende Hygienekontrolle durchführen [Wärmeübertrager inklusive Wärmerückgewinnung (RLT)]</v>
      </c>
      <c r="G507" s="74" t="str">
        <f>Preisblatt!F24</f>
        <v>1 Jahr</v>
      </c>
      <c r="H507" s="77">
        <f>Preisblatt!G24</f>
        <v>0</v>
      </c>
      <c r="I507" s="93"/>
      <c r="J507" s="128">
        <f t="shared" si="213"/>
        <v>0</v>
      </c>
      <c r="K507" s="128">
        <f>J507</f>
        <v>0</v>
      </c>
      <c r="L507" s="117">
        <f t="shared" ref="L507" si="261">K507*3</f>
        <v>0</v>
      </c>
    </row>
    <row r="508" spans="2:12">
      <c r="B508" s="168"/>
      <c r="C508" s="171"/>
      <c r="D508" s="182" t="s">
        <v>56</v>
      </c>
      <c r="E508" s="174"/>
      <c r="F508" s="7" t="str">
        <f>Preisblatt!$E$11</f>
        <v>Wiederkehrende Hygienekontrolle durchführen [Kammerzentralen/Gerätegehäuse (RLT)]</v>
      </c>
      <c r="G508" s="74" t="str">
        <f>Preisblatt!$F$11</f>
        <v>6 Monate</v>
      </c>
      <c r="H508" s="77">
        <f>Preisblatt!$G$11</f>
        <v>0</v>
      </c>
      <c r="I508" s="93"/>
      <c r="J508" s="128">
        <f t="shared" ref="J508" si="262">IF(I508="",H508,I508)</f>
        <v>0</v>
      </c>
      <c r="K508" s="128">
        <f>J508*4</f>
        <v>0</v>
      </c>
      <c r="L508" s="117">
        <f>K508*2.5</f>
        <v>0</v>
      </c>
    </row>
    <row r="509" spans="2:12">
      <c r="B509" s="168"/>
      <c r="C509" s="171"/>
      <c r="D509" s="183"/>
      <c r="E509" s="174"/>
      <c r="F509" s="7" t="str">
        <f>Preisblatt!E12</f>
        <v>Wiederkehrende Hygienekontrolle durchführen [Kammerzentralen/Gerätegehäuse (RLT)]</v>
      </c>
      <c r="G509" s="74" t="str">
        <f>Preisblatt!F12</f>
        <v>1 Jahr</v>
      </c>
      <c r="H509" s="77">
        <f>Preisblatt!G12</f>
        <v>0</v>
      </c>
      <c r="I509" s="93"/>
      <c r="J509" s="128">
        <f t="shared" si="213"/>
        <v>0</v>
      </c>
      <c r="K509" s="128">
        <f>J509</f>
        <v>0</v>
      </c>
      <c r="L509" s="117">
        <f t="shared" ref="L509" si="263">K509*3</f>
        <v>0</v>
      </c>
    </row>
    <row r="510" spans="2:12">
      <c r="B510" s="168"/>
      <c r="C510" s="171"/>
      <c r="D510" s="9" t="s">
        <v>57</v>
      </c>
      <c r="E510" s="174"/>
      <c r="F510" s="7" t="str">
        <f>Preisblatt!E18</f>
        <v>Wiederkehrende Hygienekontrolle durchführen [Luftleitungen]</v>
      </c>
      <c r="G510" s="74" t="str">
        <f>Preisblatt!F18</f>
        <v>1 Jahr</v>
      </c>
      <c r="H510" s="77">
        <f>Preisblatt!G18</f>
        <v>0</v>
      </c>
      <c r="I510" s="93"/>
      <c r="J510" s="128">
        <f t="shared" ref="J510:J600" si="264">IF(I510="",H510,I510)</f>
        <v>0</v>
      </c>
      <c r="K510" s="128">
        <f>J511</f>
        <v>0</v>
      </c>
      <c r="L510" s="117">
        <f t="shared" ref="L510:L512" si="265">K510*3</f>
        <v>0</v>
      </c>
    </row>
    <row r="511" spans="2:12">
      <c r="B511" s="168"/>
      <c r="C511" s="171"/>
      <c r="D511" s="9" t="s">
        <v>58</v>
      </c>
      <c r="E511" s="174"/>
      <c r="F511" s="7" t="str">
        <f>Preisblatt!E16</f>
        <v>Wiederkehrende Hygienekontrolle durchführen [Außen- und Fortluftdurchlässe (RLT)]</v>
      </c>
      <c r="G511" s="74" t="str">
        <f>Preisblatt!F16</f>
        <v>1 Jahr</v>
      </c>
      <c r="H511" s="77">
        <f>Preisblatt!G16</f>
        <v>0</v>
      </c>
      <c r="I511" s="93"/>
      <c r="J511" s="128">
        <f t="shared" si="264"/>
        <v>0</v>
      </c>
      <c r="K511" s="128">
        <f>J512</f>
        <v>0</v>
      </c>
      <c r="L511" s="117">
        <f t="shared" si="265"/>
        <v>0</v>
      </c>
    </row>
    <row r="512" spans="2:12">
      <c r="B512" s="168"/>
      <c r="C512" s="171"/>
      <c r="D512" s="9" t="s">
        <v>59</v>
      </c>
      <c r="E512" s="174"/>
      <c r="F512" s="7" t="str">
        <f>Preisblatt!E17</f>
        <v>Wiederkehrende Hygienekontrolle durchführen [Luftdurchlässe]</v>
      </c>
      <c r="G512" s="74" t="str">
        <f>Preisblatt!F17</f>
        <v>1 Jahr</v>
      </c>
      <c r="H512" s="77">
        <f>Preisblatt!G17</f>
        <v>0</v>
      </c>
      <c r="I512" s="93"/>
      <c r="J512" s="128">
        <f t="shared" si="264"/>
        <v>0</v>
      </c>
      <c r="K512" s="128">
        <f>J513</f>
        <v>0</v>
      </c>
      <c r="L512" s="117">
        <f t="shared" si="265"/>
        <v>0</v>
      </c>
    </row>
    <row r="513" spans="2:12">
      <c r="B513" s="168"/>
      <c r="C513" s="171"/>
      <c r="D513" s="182" t="s">
        <v>60</v>
      </c>
      <c r="E513" s="174"/>
      <c r="F513" s="7" t="str">
        <f>Preisblatt!E34</f>
        <v>Wiederkehrende Hygienekontrolle durchführen [Luftbefeuchter ohne Umlaufwasser]</v>
      </c>
      <c r="G513" s="74" t="str">
        <f>Preisblatt!F34</f>
        <v>3 Monate</v>
      </c>
      <c r="H513" s="77">
        <f>Preisblatt!G34</f>
        <v>0</v>
      </c>
      <c r="I513" s="93"/>
      <c r="J513" s="128">
        <f t="shared" ref="J513:J514" si="266">IF(I513="",H513,I513)*7</f>
        <v>0</v>
      </c>
      <c r="K513" s="128">
        <f>J513*4</f>
        <v>0</v>
      </c>
      <c r="L513" s="117">
        <f>K513*2.5</f>
        <v>0</v>
      </c>
    </row>
    <row r="514" spans="2:12">
      <c r="B514" s="168"/>
      <c r="C514" s="171"/>
      <c r="D514" s="185"/>
      <c r="E514" s="174"/>
      <c r="F514" s="7" t="str">
        <f>Preisblatt!E35</f>
        <v>Wiederkehrende Hygienekontrolle durchführen [Luftbefeuchter ohne Umlaufwasser]</v>
      </c>
      <c r="G514" s="74" t="str">
        <f>Preisblatt!F35</f>
        <v>6 Monate</v>
      </c>
      <c r="H514" s="77">
        <f>Preisblatt!G35</f>
        <v>0</v>
      </c>
      <c r="I514" s="93"/>
      <c r="J514" s="128">
        <f t="shared" si="266"/>
        <v>0</v>
      </c>
      <c r="K514" s="128">
        <f>J514*4</f>
        <v>0</v>
      </c>
      <c r="L514" s="117">
        <f>K514*2.5</f>
        <v>0</v>
      </c>
    </row>
    <row r="515" spans="2:12">
      <c r="B515" s="168"/>
      <c r="C515" s="171"/>
      <c r="D515" s="183"/>
      <c r="E515" s="174"/>
      <c r="F515" s="7" t="str">
        <f>Preisblatt!E36</f>
        <v>Wiederkehrende Hygienekontrolle durchführen [Luftbefeuchter ohne Umlaufwasser]</v>
      </c>
      <c r="G515" s="74" t="str">
        <f>Preisblatt!F36</f>
        <v>1 Monat</v>
      </c>
      <c r="H515" s="77">
        <f>Preisblatt!G36</f>
        <v>0</v>
      </c>
      <c r="I515" s="93"/>
      <c r="J515" s="128">
        <f>IF(I515="",H515,I515)*7</f>
        <v>0</v>
      </c>
      <c r="K515" s="128">
        <f>J515*12</f>
        <v>0</v>
      </c>
      <c r="L515" s="117">
        <f>K515*2.5</f>
        <v>0</v>
      </c>
    </row>
    <row r="516" spans="2:12">
      <c r="B516" s="168"/>
      <c r="C516" s="171"/>
      <c r="D516" s="9" t="s">
        <v>61</v>
      </c>
      <c r="E516" s="174"/>
      <c r="F516" s="7" t="str">
        <f>Preisblatt!E16</f>
        <v>Wiederkehrende Hygienekontrolle durchführen [Außen- und Fortluftdurchlässe (RLT)]</v>
      </c>
      <c r="G516" s="74" t="str">
        <f>Preisblatt!F16</f>
        <v>1 Jahr</v>
      </c>
      <c r="H516" s="77">
        <f>Preisblatt!G16</f>
        <v>0</v>
      </c>
      <c r="I516" s="93"/>
      <c r="J516" s="128">
        <f t="shared" si="264"/>
        <v>0</v>
      </c>
      <c r="K516" s="128">
        <f>J516</f>
        <v>0</v>
      </c>
      <c r="L516" s="117">
        <f t="shared" ref="L516" si="267">K516*3</f>
        <v>0</v>
      </c>
    </row>
    <row r="517" spans="2:12">
      <c r="B517" s="168"/>
      <c r="C517" s="171"/>
      <c r="D517" s="182" t="s">
        <v>62</v>
      </c>
      <c r="E517" s="174"/>
      <c r="F517" s="7" t="str">
        <f>Preisblatt!$E$11</f>
        <v>Wiederkehrende Hygienekontrolle durchführen [Kammerzentralen/Gerätegehäuse (RLT)]</v>
      </c>
      <c r="G517" s="74" t="str">
        <f>Preisblatt!$F$11</f>
        <v>6 Monate</v>
      </c>
      <c r="H517" s="77">
        <f>Preisblatt!$G$11</f>
        <v>0</v>
      </c>
      <c r="I517" s="93"/>
      <c r="J517" s="128">
        <f t="shared" si="264"/>
        <v>0</v>
      </c>
      <c r="K517" s="128">
        <f>J517*4</f>
        <v>0</v>
      </c>
      <c r="L517" s="117">
        <f>K517*2.5</f>
        <v>0</v>
      </c>
    </row>
    <row r="518" spans="2:12">
      <c r="B518" s="168"/>
      <c r="C518" s="171"/>
      <c r="D518" s="183"/>
      <c r="E518" s="174"/>
      <c r="F518" s="7" t="str">
        <f>Preisblatt!E12</f>
        <v>Wiederkehrende Hygienekontrolle durchführen [Kammerzentralen/Gerätegehäuse (RLT)]</v>
      </c>
      <c r="G518" s="74" t="str">
        <f>Preisblatt!F12</f>
        <v>1 Jahr</v>
      </c>
      <c r="H518" s="77">
        <f>Preisblatt!G12</f>
        <v>0</v>
      </c>
      <c r="I518" s="93"/>
      <c r="J518" s="128">
        <f t="shared" si="264"/>
        <v>0</v>
      </c>
      <c r="K518" s="128">
        <f>J519</f>
        <v>0</v>
      </c>
      <c r="L518" s="117">
        <f t="shared" ref="L518:L520" si="268">K518*3</f>
        <v>0</v>
      </c>
    </row>
    <row r="519" spans="2:12">
      <c r="B519" s="168"/>
      <c r="C519" s="171"/>
      <c r="D519" s="9" t="s">
        <v>63</v>
      </c>
      <c r="E519" s="174"/>
      <c r="F519" s="7" t="str">
        <f>Preisblatt!E17</f>
        <v>Wiederkehrende Hygienekontrolle durchführen [Luftdurchlässe]</v>
      </c>
      <c r="G519" s="74" t="str">
        <f>Preisblatt!F17</f>
        <v>1 Jahr</v>
      </c>
      <c r="H519" s="77">
        <f>Preisblatt!G17</f>
        <v>0</v>
      </c>
      <c r="I519" s="93"/>
      <c r="J519" s="128">
        <f t="shared" si="264"/>
        <v>0</v>
      </c>
      <c r="K519" s="128">
        <f>J520</f>
        <v>0</v>
      </c>
      <c r="L519" s="117">
        <f t="shared" si="268"/>
        <v>0</v>
      </c>
    </row>
    <row r="520" spans="2:12">
      <c r="B520" s="168"/>
      <c r="C520" s="171"/>
      <c r="D520" s="9" t="s">
        <v>64</v>
      </c>
      <c r="E520" s="174"/>
      <c r="F520" s="7" t="str">
        <f>Preisblatt!E18</f>
        <v>Wiederkehrende Hygienekontrolle durchführen [Luftleitungen]</v>
      </c>
      <c r="G520" s="74" t="str">
        <f>Preisblatt!F18</f>
        <v>1 Jahr</v>
      </c>
      <c r="H520" s="77">
        <f>Preisblatt!G18</f>
        <v>0</v>
      </c>
      <c r="I520" s="93"/>
      <c r="J520" s="128">
        <f t="shared" si="264"/>
        <v>0</v>
      </c>
      <c r="K520" s="128">
        <f>J521</f>
        <v>0</v>
      </c>
      <c r="L520" s="117">
        <f t="shared" si="268"/>
        <v>0</v>
      </c>
    </row>
    <row r="521" spans="2:12">
      <c r="B521" s="168"/>
      <c r="C521" s="171"/>
      <c r="D521" s="182" t="s">
        <v>65</v>
      </c>
      <c r="E521" s="174"/>
      <c r="F521" s="7" t="str">
        <f>Preisblatt!$E$26</f>
        <v>Wiederkehrende Hygienekontrolle durchführen [Luftfilter]</v>
      </c>
      <c r="G521" s="74" t="str">
        <f>Preisblatt!$F$26</f>
        <v>3 Monate</v>
      </c>
      <c r="H521" s="77">
        <f>Preisblatt!$G$26</f>
        <v>0</v>
      </c>
      <c r="I521" s="93"/>
      <c r="J521" s="128">
        <f t="shared" si="264"/>
        <v>0</v>
      </c>
      <c r="K521" s="128">
        <f>J521*4</f>
        <v>0</v>
      </c>
      <c r="L521" s="117">
        <f>K521*2.5</f>
        <v>0</v>
      </c>
    </row>
    <row r="522" spans="2:12">
      <c r="B522" s="168"/>
      <c r="C522" s="171"/>
      <c r="D522" s="185"/>
      <c r="E522" s="174"/>
      <c r="F522" s="7" t="str">
        <f>Preisblatt!E27</f>
        <v>Wiederkehrende Hygienekontrolle durchführen [Luftfilter]</v>
      </c>
      <c r="G522" s="74" t="str">
        <f>Preisblatt!F27</f>
        <v>6 Monate</v>
      </c>
      <c r="H522" s="77">
        <f>Preisblatt!G27</f>
        <v>0</v>
      </c>
      <c r="I522" s="93"/>
      <c r="J522" s="128">
        <f t="shared" si="264"/>
        <v>0</v>
      </c>
      <c r="K522" s="128">
        <f>J522*4</f>
        <v>0</v>
      </c>
      <c r="L522" s="117">
        <f>K522*2.5</f>
        <v>0</v>
      </c>
    </row>
    <row r="523" spans="2:12">
      <c r="B523" s="168"/>
      <c r="C523" s="171"/>
      <c r="D523" s="185"/>
      <c r="E523" s="174"/>
      <c r="F523" s="7" t="str">
        <f>Preisblatt!E28</f>
        <v>Wiederkehrenden Filterwechsel 1. Stufe durchführen [Luftfilter]</v>
      </c>
      <c r="G523" s="74" t="str">
        <f>Preisblatt!F28</f>
        <v>1 Jahr</v>
      </c>
      <c r="H523" s="77">
        <f>Preisblatt!G28</f>
        <v>0</v>
      </c>
      <c r="I523" s="93"/>
      <c r="J523" s="128">
        <f t="shared" si="264"/>
        <v>0</v>
      </c>
      <c r="K523" s="128">
        <f>J524</f>
        <v>0</v>
      </c>
      <c r="L523" s="117">
        <f t="shared" ref="L523:L524" si="269">K523*3</f>
        <v>0</v>
      </c>
    </row>
    <row r="524" spans="2:12">
      <c r="B524" s="168"/>
      <c r="C524" s="171"/>
      <c r="D524" s="185"/>
      <c r="E524" s="174"/>
      <c r="F524" s="7" t="str">
        <f>Preisblatt!$E$29</f>
        <v>Alternativ Filter waschen (anstatt Filterwechsel Stufe 1 / Stufe 2)</v>
      </c>
      <c r="G524" s="74"/>
      <c r="H524" s="77">
        <f>Preisblatt!$G$29</f>
        <v>0</v>
      </c>
      <c r="I524" s="93"/>
      <c r="J524" s="128">
        <f>IF(I524="",H524,I524)*1</f>
        <v>0</v>
      </c>
      <c r="K524" s="128">
        <f>J524</f>
        <v>0</v>
      </c>
      <c r="L524" s="117">
        <f t="shared" si="269"/>
        <v>0</v>
      </c>
    </row>
    <row r="525" spans="2:12">
      <c r="B525" s="168"/>
      <c r="C525" s="171"/>
      <c r="D525" s="183"/>
      <c r="E525" s="174"/>
      <c r="F525" s="7" t="str">
        <f>Preisblatt!E30</f>
        <v>Wiederkehrenden Filterwechsel 2. Stufe durchführen [Luftfilter]</v>
      </c>
      <c r="G525" s="74" t="str">
        <f>Preisblatt!F30</f>
        <v>2 Jahre</v>
      </c>
      <c r="H525" s="77">
        <f>Preisblatt!G30</f>
        <v>0</v>
      </c>
      <c r="I525" s="93"/>
      <c r="J525" s="128">
        <f t="shared" si="264"/>
        <v>0</v>
      </c>
      <c r="K525" s="128">
        <f>J525</f>
        <v>0</v>
      </c>
      <c r="L525" s="117">
        <f>K525</f>
        <v>0</v>
      </c>
    </row>
    <row r="526" spans="2:12">
      <c r="B526" s="168"/>
      <c r="C526" s="171"/>
      <c r="D526" s="182" t="s">
        <v>66</v>
      </c>
      <c r="E526" s="174"/>
      <c r="F526" s="7" t="str">
        <f>Preisblatt!$E$13</f>
        <v>Wiederkehrende Hygienekontrolle durchführen [Wärmeübertrager inklusive Wärmerückgewinnung (RLT)]</v>
      </c>
      <c r="G526" s="74" t="str">
        <f>Preisblatt!$F$13</f>
        <v>3 Monate</v>
      </c>
      <c r="H526" s="77">
        <f>Preisblatt!$G$13</f>
        <v>0</v>
      </c>
      <c r="I526" s="93"/>
      <c r="J526" s="128">
        <f t="shared" si="264"/>
        <v>0</v>
      </c>
      <c r="K526" s="128">
        <f>J526*4</f>
        <v>0</v>
      </c>
      <c r="L526" s="117">
        <f>K526*2.5</f>
        <v>0</v>
      </c>
    </row>
    <row r="527" spans="2:12">
      <c r="B527" s="168"/>
      <c r="C527" s="171"/>
      <c r="D527" s="185"/>
      <c r="E527" s="174"/>
      <c r="F527" s="7" t="str">
        <f>Preisblatt!$E$14</f>
        <v>Wiederkehrende Hygienekontrolle durchführen [Wärmeübertrager inklusive Wärmerückgewinnung (RLT)]</v>
      </c>
      <c r="G527" s="74" t="str">
        <f>Preisblatt!$F$14</f>
        <v>6 Monate</v>
      </c>
      <c r="H527" s="77">
        <f>Preisblatt!$G$14</f>
        <v>0</v>
      </c>
      <c r="I527" s="93"/>
      <c r="J527" s="128">
        <f t="shared" si="264"/>
        <v>0</v>
      </c>
      <c r="K527" s="128">
        <f>J527*4</f>
        <v>0</v>
      </c>
      <c r="L527" s="117">
        <f>K527*2.5</f>
        <v>0</v>
      </c>
    </row>
    <row r="528" spans="2:12">
      <c r="B528" s="168"/>
      <c r="C528" s="171"/>
      <c r="D528" s="183"/>
      <c r="E528" s="174"/>
      <c r="F528" s="7" t="str">
        <f>Preisblatt!E15</f>
        <v>Wiederkehrende Hygienekontrolle durchführen [Wärmeübertrager inklusive Wärmerückgewinnung (RLT)]</v>
      </c>
      <c r="G528" s="74" t="str">
        <f>Preisblatt!F15</f>
        <v>1 Jahr</v>
      </c>
      <c r="H528" s="77">
        <f>Preisblatt!G15</f>
        <v>0</v>
      </c>
      <c r="I528" s="93"/>
      <c r="J528" s="128">
        <f t="shared" si="264"/>
        <v>0</v>
      </c>
      <c r="K528" s="128">
        <f>J528</f>
        <v>0</v>
      </c>
      <c r="L528" s="117">
        <f t="shared" ref="L528:L538" si="270">K528*3</f>
        <v>0</v>
      </c>
    </row>
    <row r="529" spans="2:12">
      <c r="B529" s="168"/>
      <c r="C529" s="171"/>
      <c r="D529" s="182" t="s">
        <v>67</v>
      </c>
      <c r="E529" s="174"/>
      <c r="F529" s="7" t="str">
        <f>Preisblatt!$E$19</f>
        <v>Wiederkehrende Hygienekontrolle durchführen [Ventilator (RLT)]</v>
      </c>
      <c r="G529" s="74" t="str">
        <f>Preisblatt!$F$19</f>
        <v>6 Monate</v>
      </c>
      <c r="H529" s="77">
        <f>Preisblatt!$G$19</f>
        <v>0</v>
      </c>
      <c r="I529" s="93"/>
      <c r="J529" s="128">
        <f>IF(I529="",H529,I529)</f>
        <v>0</v>
      </c>
      <c r="K529" s="128">
        <f>J529*4</f>
        <v>0</v>
      </c>
      <c r="L529" s="117">
        <f>K529*2.5</f>
        <v>0</v>
      </c>
    </row>
    <row r="530" spans="2:12">
      <c r="B530" s="168"/>
      <c r="C530" s="171"/>
      <c r="D530" s="183"/>
      <c r="E530" s="174"/>
      <c r="F530" s="7" t="str">
        <f>Preisblatt!E20</f>
        <v>Wiederkehrende Prüfung und funktionserhaltendes Reinigen durchführen [Ventilatoren sowie Antriebselemente]</v>
      </c>
      <c r="G530" s="74" t="str">
        <f>Preisblatt!F20</f>
        <v>1 Jahr</v>
      </c>
      <c r="H530" s="77">
        <f>Preisblatt!G20</f>
        <v>0</v>
      </c>
      <c r="I530" s="93"/>
      <c r="J530" s="128">
        <f t="shared" si="264"/>
        <v>0</v>
      </c>
      <c r="K530" s="128">
        <f>J530</f>
        <v>0</v>
      </c>
      <c r="L530" s="117">
        <f t="shared" si="270"/>
        <v>0</v>
      </c>
    </row>
    <row r="531" spans="2:12">
      <c r="B531" s="168"/>
      <c r="C531" s="171"/>
      <c r="D531" s="9" t="s">
        <v>68</v>
      </c>
      <c r="E531" s="174"/>
      <c r="F531" s="7" t="str">
        <f>Preisblatt!E37</f>
        <v>Wiederkehrende Hygienekontrolle durchführen [Schalldämpfer (RLT)]</v>
      </c>
      <c r="G531" s="74" t="str">
        <f>Preisblatt!F37</f>
        <v>1 Jahr</v>
      </c>
      <c r="H531" s="77">
        <f>Preisblatt!G37</f>
        <v>0</v>
      </c>
      <c r="I531" s="93"/>
      <c r="J531" s="128">
        <f>IF(I531="",H531,I531)*2</f>
        <v>0</v>
      </c>
      <c r="K531" s="128">
        <f>J531</f>
        <v>0</v>
      </c>
      <c r="L531" s="117">
        <f t="shared" si="270"/>
        <v>0</v>
      </c>
    </row>
    <row r="532" spans="2:12">
      <c r="B532" s="168"/>
      <c r="C532" s="171"/>
      <c r="D532" s="182" t="s">
        <v>69</v>
      </c>
      <c r="E532" s="174"/>
      <c r="F532" s="7" t="str">
        <f>Preisblatt!$E$23</f>
        <v>Wiederkehrende Hygienekontrolle durchführen [Wärmeübertrager inklusive Wärmerückgewinnung (RLT)]</v>
      </c>
      <c r="G532" s="74" t="str">
        <f>Preisblatt!$F$23</f>
        <v>3 Monate</v>
      </c>
      <c r="H532" s="77">
        <f>Preisblatt!$G$23</f>
        <v>0</v>
      </c>
      <c r="I532" s="93"/>
      <c r="J532" s="128">
        <f t="shared" ref="J532" si="271">IF(I532="",H532,I532)</f>
        <v>0</v>
      </c>
      <c r="K532" s="128">
        <f>J532*4</f>
        <v>0</v>
      </c>
      <c r="L532" s="117">
        <f>K532*2.5</f>
        <v>0</v>
      </c>
    </row>
    <row r="533" spans="2:12" ht="14.5" thickBot="1">
      <c r="B533" s="169"/>
      <c r="C533" s="172"/>
      <c r="D533" s="206"/>
      <c r="E533" s="175"/>
      <c r="F533" s="53" t="str">
        <f>Preisblatt!E24</f>
        <v>Wiederkehrende Hygienekontrolle durchführen [Wärmeübertrager inklusive Wärmerückgewinnung (RLT)]</v>
      </c>
      <c r="G533" s="75" t="str">
        <f>Preisblatt!F24</f>
        <v>1 Jahr</v>
      </c>
      <c r="H533" s="80">
        <f>Preisblatt!G24</f>
        <v>0</v>
      </c>
      <c r="I533" s="96"/>
      <c r="J533" s="129">
        <f t="shared" si="264"/>
        <v>0</v>
      </c>
      <c r="K533" s="129">
        <f>J533</f>
        <v>0</v>
      </c>
      <c r="L533" s="119">
        <f t="shared" si="270"/>
        <v>0</v>
      </c>
    </row>
    <row r="534" spans="2:12" ht="14" customHeight="1">
      <c r="B534" s="167" t="s">
        <v>211</v>
      </c>
      <c r="C534" s="170" t="s">
        <v>131</v>
      </c>
      <c r="D534" s="60" t="s">
        <v>36</v>
      </c>
      <c r="E534" s="173" t="s">
        <v>70</v>
      </c>
      <c r="F534" s="49" t="str">
        <f>Preisblatt!E16</f>
        <v>Wiederkehrende Hygienekontrolle durchführen [Außen- und Fortluftdurchlässe (RLT)]</v>
      </c>
      <c r="G534" s="73" t="str">
        <f>Preisblatt!F16</f>
        <v>1 Jahr</v>
      </c>
      <c r="H534" s="76">
        <f>Preisblatt!G16</f>
        <v>0</v>
      </c>
      <c r="I534" s="91"/>
      <c r="J534" s="127">
        <f t="shared" si="264"/>
        <v>0</v>
      </c>
      <c r="K534" s="127">
        <f>J534</f>
        <v>0</v>
      </c>
      <c r="L534" s="116">
        <f t="shared" si="270"/>
        <v>0</v>
      </c>
    </row>
    <row r="535" spans="2:12">
      <c r="B535" s="168"/>
      <c r="C535" s="171"/>
      <c r="D535" s="182" t="s">
        <v>6</v>
      </c>
      <c r="E535" s="174"/>
      <c r="F535" s="7" t="str">
        <f>Preisblatt!$E$11</f>
        <v>Wiederkehrende Hygienekontrolle durchführen [Kammerzentralen/Gerätegehäuse (RLT)]</v>
      </c>
      <c r="G535" s="74" t="str">
        <f>Preisblatt!$F$11</f>
        <v>6 Monate</v>
      </c>
      <c r="H535" s="77">
        <f>Preisblatt!$G$11</f>
        <v>0</v>
      </c>
      <c r="I535" s="93"/>
      <c r="J535" s="128">
        <f t="shared" si="264"/>
        <v>0</v>
      </c>
      <c r="K535" s="128">
        <f>J535*4</f>
        <v>0</v>
      </c>
      <c r="L535" s="117">
        <f>K535*2.5</f>
        <v>0</v>
      </c>
    </row>
    <row r="536" spans="2:12">
      <c r="B536" s="168"/>
      <c r="C536" s="171"/>
      <c r="D536" s="183"/>
      <c r="E536" s="174"/>
      <c r="F536" s="7" t="str">
        <f>Preisblatt!E12</f>
        <v>Wiederkehrende Hygienekontrolle durchführen [Kammerzentralen/Gerätegehäuse (RLT)]</v>
      </c>
      <c r="G536" s="74" t="str">
        <f>Preisblatt!F12</f>
        <v>1 Jahr</v>
      </c>
      <c r="H536" s="77">
        <f>Preisblatt!G12</f>
        <v>0</v>
      </c>
      <c r="I536" s="93"/>
      <c r="J536" s="128">
        <f t="shared" si="264"/>
        <v>0</v>
      </c>
      <c r="K536" s="128">
        <f>J536</f>
        <v>0</v>
      </c>
      <c r="L536" s="117">
        <f t="shared" si="270"/>
        <v>0</v>
      </c>
    </row>
    <row r="537" spans="2:12">
      <c r="B537" s="168"/>
      <c r="C537" s="171"/>
      <c r="D537" s="9" t="s">
        <v>7</v>
      </c>
      <c r="E537" s="174"/>
      <c r="F537" s="7" t="str">
        <f>Preisblatt!E17</f>
        <v>Wiederkehrende Hygienekontrolle durchführen [Luftdurchlässe]</v>
      </c>
      <c r="G537" s="74" t="str">
        <f>Preisblatt!F17</f>
        <v>1 Jahr</v>
      </c>
      <c r="H537" s="77">
        <f>Preisblatt!G17</f>
        <v>0</v>
      </c>
      <c r="I537" s="93"/>
      <c r="J537" s="128">
        <f t="shared" si="264"/>
        <v>0</v>
      </c>
      <c r="K537" s="128">
        <f>J537</f>
        <v>0</v>
      </c>
      <c r="L537" s="117">
        <f t="shared" si="270"/>
        <v>0</v>
      </c>
    </row>
    <row r="538" spans="2:12">
      <c r="B538" s="168"/>
      <c r="C538" s="171"/>
      <c r="D538" s="9" t="s">
        <v>8</v>
      </c>
      <c r="E538" s="174"/>
      <c r="F538" s="7" t="str">
        <f>Preisblatt!E18</f>
        <v>Wiederkehrende Hygienekontrolle durchführen [Luftleitungen]</v>
      </c>
      <c r="G538" s="74" t="str">
        <f>Preisblatt!F18</f>
        <v>1 Jahr</v>
      </c>
      <c r="H538" s="77">
        <f>Preisblatt!G18</f>
        <v>0</v>
      </c>
      <c r="I538" s="93"/>
      <c r="J538" s="128">
        <f t="shared" si="264"/>
        <v>0</v>
      </c>
      <c r="K538" s="128">
        <f>J538</f>
        <v>0</v>
      </c>
      <c r="L538" s="117">
        <f t="shared" si="270"/>
        <v>0</v>
      </c>
    </row>
    <row r="539" spans="2:12">
      <c r="B539" s="168"/>
      <c r="C539" s="171"/>
      <c r="D539" s="182" t="s">
        <v>34</v>
      </c>
      <c r="E539" s="174"/>
      <c r="F539" s="7" t="str">
        <f>Preisblatt!$E$13</f>
        <v>Wiederkehrende Hygienekontrolle durchführen [Wärmeübertrager inklusive Wärmerückgewinnung (RLT)]</v>
      </c>
      <c r="G539" s="74" t="str">
        <f>Preisblatt!$F$13</f>
        <v>3 Monate</v>
      </c>
      <c r="H539" s="77">
        <f>Preisblatt!$G$13</f>
        <v>0</v>
      </c>
      <c r="I539" s="93"/>
      <c r="J539" s="128">
        <f t="shared" si="264"/>
        <v>0</v>
      </c>
      <c r="K539" s="128">
        <f>J539*4</f>
        <v>0</v>
      </c>
      <c r="L539" s="117">
        <f>K539*2.5</f>
        <v>0</v>
      </c>
    </row>
    <row r="540" spans="2:12">
      <c r="B540" s="168"/>
      <c r="C540" s="171"/>
      <c r="D540" s="185"/>
      <c r="E540" s="174"/>
      <c r="F540" s="7" t="str">
        <f>Preisblatt!$E$14</f>
        <v>Wiederkehrende Hygienekontrolle durchführen [Wärmeübertrager inklusive Wärmerückgewinnung (RLT)]</v>
      </c>
      <c r="G540" s="74" t="str">
        <f>Preisblatt!$F$14</f>
        <v>6 Monate</v>
      </c>
      <c r="H540" s="77">
        <f>Preisblatt!$G$14</f>
        <v>0</v>
      </c>
      <c r="I540" s="93"/>
      <c r="J540" s="128">
        <f t="shared" si="264"/>
        <v>0</v>
      </c>
      <c r="K540" s="128">
        <f>J540*4</f>
        <v>0</v>
      </c>
      <c r="L540" s="117">
        <f>K540*2.5</f>
        <v>0</v>
      </c>
    </row>
    <row r="541" spans="2:12">
      <c r="B541" s="168"/>
      <c r="C541" s="171"/>
      <c r="D541" s="183"/>
      <c r="E541" s="174"/>
      <c r="F541" s="7" t="str">
        <f>Preisblatt!E15</f>
        <v>Wiederkehrende Hygienekontrolle durchführen [Wärmeübertrager inklusive Wärmerückgewinnung (RLT)]</v>
      </c>
      <c r="G541" s="74" t="str">
        <f>Preisblatt!F15</f>
        <v>1 Jahr</v>
      </c>
      <c r="H541" s="77">
        <f>Preisblatt!G15</f>
        <v>0</v>
      </c>
      <c r="I541" s="93"/>
      <c r="J541" s="128">
        <f t="shared" si="264"/>
        <v>0</v>
      </c>
      <c r="K541" s="128">
        <f>J541</f>
        <v>0</v>
      </c>
      <c r="L541" s="117">
        <f t="shared" ref="L541" si="272">K541*3</f>
        <v>0</v>
      </c>
    </row>
    <row r="542" spans="2:12">
      <c r="B542" s="168"/>
      <c r="C542" s="171"/>
      <c r="D542" s="182" t="s">
        <v>10</v>
      </c>
      <c r="E542" s="174"/>
      <c r="F542" s="7" t="str">
        <f>Preisblatt!$E$26</f>
        <v>Wiederkehrende Hygienekontrolle durchführen [Luftfilter]</v>
      </c>
      <c r="G542" s="74" t="str">
        <f>Preisblatt!$F$26</f>
        <v>3 Monate</v>
      </c>
      <c r="H542" s="77">
        <f>Preisblatt!$G$26</f>
        <v>0</v>
      </c>
      <c r="I542" s="93"/>
      <c r="J542" s="128">
        <f t="shared" ref="J542" si="273">IF(I542="",H542,I542)</f>
        <v>0</v>
      </c>
      <c r="K542" s="128">
        <f>J542*4</f>
        <v>0</v>
      </c>
      <c r="L542" s="117">
        <f>K542*2.5</f>
        <v>0</v>
      </c>
    </row>
    <row r="543" spans="2:12">
      <c r="B543" s="168"/>
      <c r="C543" s="171"/>
      <c r="D543" s="185"/>
      <c r="E543" s="174"/>
      <c r="F543" s="7" t="str">
        <f>Preisblatt!E27</f>
        <v>Wiederkehrende Hygienekontrolle durchführen [Luftfilter]</v>
      </c>
      <c r="G543" s="74" t="str">
        <f>Preisblatt!F27</f>
        <v>6 Monate</v>
      </c>
      <c r="H543" s="77">
        <f>Preisblatt!G27</f>
        <v>0</v>
      </c>
      <c r="I543" s="93"/>
      <c r="J543" s="128">
        <f t="shared" si="264"/>
        <v>0</v>
      </c>
      <c r="K543" s="128">
        <f>J543*4</f>
        <v>0</v>
      </c>
      <c r="L543" s="117">
        <f>K543*2.5</f>
        <v>0</v>
      </c>
    </row>
    <row r="544" spans="2:12">
      <c r="B544" s="168"/>
      <c r="C544" s="171"/>
      <c r="D544" s="185"/>
      <c r="E544" s="174"/>
      <c r="F544" s="7" t="str">
        <f>Preisblatt!E28</f>
        <v>Wiederkehrenden Filterwechsel 1. Stufe durchführen [Luftfilter]</v>
      </c>
      <c r="G544" s="74" t="str">
        <f>Preisblatt!F28</f>
        <v>1 Jahr</v>
      </c>
      <c r="H544" s="77">
        <f>Preisblatt!G28</f>
        <v>0</v>
      </c>
      <c r="I544" s="93"/>
      <c r="J544" s="128">
        <f t="shared" si="264"/>
        <v>0</v>
      </c>
      <c r="K544" s="128">
        <f>J544</f>
        <v>0</v>
      </c>
      <c r="L544" s="117">
        <f t="shared" ref="L544:L545" si="274">K544*3</f>
        <v>0</v>
      </c>
    </row>
    <row r="545" spans="2:12">
      <c r="B545" s="168"/>
      <c r="C545" s="171"/>
      <c r="D545" s="185"/>
      <c r="E545" s="174"/>
      <c r="F545" s="7" t="str">
        <f>Preisblatt!$E$29</f>
        <v>Alternativ Filter waschen (anstatt Filterwechsel Stufe 1 / Stufe 2)</v>
      </c>
      <c r="G545" s="74"/>
      <c r="H545" s="77">
        <f>Preisblatt!$G$29</f>
        <v>0</v>
      </c>
      <c r="I545" s="93"/>
      <c r="J545" s="128">
        <f>IF(I545="",H545,I545)*1</f>
        <v>0</v>
      </c>
      <c r="K545" s="128">
        <f>J545</f>
        <v>0</v>
      </c>
      <c r="L545" s="117">
        <f t="shared" si="274"/>
        <v>0</v>
      </c>
    </row>
    <row r="546" spans="2:12">
      <c r="B546" s="168"/>
      <c r="C546" s="171"/>
      <c r="D546" s="183"/>
      <c r="E546" s="174"/>
      <c r="F546" s="7" t="str">
        <f>Preisblatt!E30</f>
        <v>Wiederkehrenden Filterwechsel 2. Stufe durchführen [Luftfilter]</v>
      </c>
      <c r="G546" s="74" t="str">
        <f>Preisblatt!F30</f>
        <v>2 Jahre</v>
      </c>
      <c r="H546" s="77">
        <f>Preisblatt!G30</f>
        <v>0</v>
      </c>
      <c r="I546" s="93"/>
      <c r="J546" s="128">
        <f t="shared" si="264"/>
        <v>0</v>
      </c>
      <c r="K546" s="128">
        <f>J546</f>
        <v>0</v>
      </c>
      <c r="L546" s="117">
        <f>K546</f>
        <v>0</v>
      </c>
    </row>
    <row r="547" spans="2:12">
      <c r="B547" s="168"/>
      <c r="C547" s="171"/>
      <c r="D547" s="182" t="s">
        <v>9</v>
      </c>
      <c r="E547" s="174"/>
      <c r="F547" s="7" t="str">
        <f>Preisblatt!$E$19</f>
        <v>Wiederkehrende Hygienekontrolle durchführen [Ventilator (RLT)]</v>
      </c>
      <c r="G547" s="74" t="str">
        <f>Preisblatt!$F$19</f>
        <v>6 Monate</v>
      </c>
      <c r="H547" s="77">
        <f>Preisblatt!$G$19</f>
        <v>0</v>
      </c>
      <c r="I547" s="93"/>
      <c r="J547" s="128">
        <f>IF(I547="",H547,I547)</f>
        <v>0</v>
      </c>
      <c r="K547" s="128">
        <f>J547*4</f>
        <v>0</v>
      </c>
      <c r="L547" s="117">
        <f>K547*2.5</f>
        <v>0</v>
      </c>
    </row>
    <row r="548" spans="2:12">
      <c r="B548" s="168"/>
      <c r="C548" s="171"/>
      <c r="D548" s="183"/>
      <c r="E548" s="174"/>
      <c r="F548" s="7" t="str">
        <f>Preisblatt!E20</f>
        <v>Wiederkehrende Prüfung und funktionserhaltendes Reinigen durchführen [Ventilatoren sowie Antriebselemente]</v>
      </c>
      <c r="G548" s="74" t="str">
        <f>Preisblatt!F20</f>
        <v>1 Jahr</v>
      </c>
      <c r="H548" s="77">
        <f>Preisblatt!G20</f>
        <v>0</v>
      </c>
      <c r="I548" s="93"/>
      <c r="J548" s="128">
        <f t="shared" si="264"/>
        <v>0</v>
      </c>
      <c r="K548" s="128">
        <f>J548</f>
        <v>0</v>
      </c>
      <c r="L548" s="117">
        <f t="shared" ref="L548:L549" si="275">K548*3</f>
        <v>0</v>
      </c>
    </row>
    <row r="549" spans="2:12">
      <c r="B549" s="168"/>
      <c r="C549" s="171"/>
      <c r="D549" s="9" t="s">
        <v>71</v>
      </c>
      <c r="E549" s="174"/>
      <c r="F549" s="7" t="str">
        <f>Preisblatt!E37</f>
        <v>Wiederkehrende Hygienekontrolle durchführen [Schalldämpfer (RLT)]</v>
      </c>
      <c r="G549" s="74" t="str">
        <f>Preisblatt!F37</f>
        <v>1 Jahr</v>
      </c>
      <c r="H549" s="77">
        <f>Preisblatt!G37</f>
        <v>0</v>
      </c>
      <c r="I549" s="93"/>
      <c r="J549" s="128">
        <f>IF(I549="",H549,I549)*2</f>
        <v>0</v>
      </c>
      <c r="K549" s="128">
        <f>J549</f>
        <v>0</v>
      </c>
      <c r="L549" s="117">
        <f t="shared" si="275"/>
        <v>0</v>
      </c>
    </row>
    <row r="550" spans="2:12">
      <c r="B550" s="168"/>
      <c r="C550" s="171"/>
      <c r="D550" s="182" t="s">
        <v>38</v>
      </c>
      <c r="E550" s="174"/>
      <c r="F550" s="7" t="str">
        <f>Preisblatt!$E$23</f>
        <v>Wiederkehrende Hygienekontrolle durchführen [Wärmeübertrager inklusive Wärmerückgewinnung (RLT)]</v>
      </c>
      <c r="G550" s="74" t="str">
        <f>Preisblatt!$F$23</f>
        <v>3 Monate</v>
      </c>
      <c r="H550" s="77">
        <f>Preisblatt!$G$23</f>
        <v>0</v>
      </c>
      <c r="I550" s="93"/>
      <c r="J550" s="128">
        <f t="shared" ref="J550" si="276">IF(I550="",H550,I550)</f>
        <v>0</v>
      </c>
      <c r="K550" s="128">
        <f>J550*4</f>
        <v>0</v>
      </c>
      <c r="L550" s="117">
        <f>K550*2.5</f>
        <v>0</v>
      </c>
    </row>
    <row r="551" spans="2:12" ht="14.5" thickBot="1">
      <c r="B551" s="169"/>
      <c r="C551" s="172"/>
      <c r="D551" s="206"/>
      <c r="E551" s="175"/>
      <c r="F551" s="53" t="str">
        <f>Preisblatt!E24</f>
        <v>Wiederkehrende Hygienekontrolle durchführen [Wärmeübertrager inklusive Wärmerückgewinnung (RLT)]</v>
      </c>
      <c r="G551" s="75" t="str">
        <f>Preisblatt!F24</f>
        <v>1 Jahr</v>
      </c>
      <c r="H551" s="80">
        <f>Preisblatt!G24</f>
        <v>0</v>
      </c>
      <c r="I551" s="96"/>
      <c r="J551" s="129">
        <f t="shared" si="264"/>
        <v>0</v>
      </c>
      <c r="K551" s="129">
        <f>J551</f>
        <v>0</v>
      </c>
      <c r="L551" s="119">
        <f t="shared" ref="L551:L552" si="277">K551*3</f>
        <v>0</v>
      </c>
    </row>
    <row r="552" spans="2:12" ht="14" customHeight="1">
      <c r="B552" s="167" t="s">
        <v>212</v>
      </c>
      <c r="C552" s="170" t="s">
        <v>133</v>
      </c>
      <c r="D552" s="60" t="s">
        <v>36</v>
      </c>
      <c r="E552" s="173" t="s">
        <v>132</v>
      </c>
      <c r="F552" s="49" t="str">
        <f>Preisblatt!E16</f>
        <v>Wiederkehrende Hygienekontrolle durchführen [Außen- und Fortluftdurchlässe (RLT)]</v>
      </c>
      <c r="G552" s="73" t="str">
        <f>Preisblatt!F16</f>
        <v>1 Jahr</v>
      </c>
      <c r="H552" s="76">
        <f>Preisblatt!G16</f>
        <v>0</v>
      </c>
      <c r="I552" s="91"/>
      <c r="J552" s="127">
        <f t="shared" si="264"/>
        <v>0</v>
      </c>
      <c r="K552" s="127">
        <f>J552</f>
        <v>0</v>
      </c>
      <c r="L552" s="116">
        <f t="shared" si="277"/>
        <v>0</v>
      </c>
    </row>
    <row r="553" spans="2:12">
      <c r="B553" s="168"/>
      <c r="C553" s="171"/>
      <c r="D553" s="182" t="s">
        <v>6</v>
      </c>
      <c r="E553" s="174"/>
      <c r="F553" s="7" t="str">
        <f>Preisblatt!$E$11</f>
        <v>Wiederkehrende Hygienekontrolle durchführen [Kammerzentralen/Gerätegehäuse (RLT)]</v>
      </c>
      <c r="G553" s="74" t="str">
        <f>Preisblatt!$F$11</f>
        <v>6 Monate</v>
      </c>
      <c r="H553" s="77">
        <f>Preisblatt!$G$11</f>
        <v>0</v>
      </c>
      <c r="I553" s="93"/>
      <c r="J553" s="128">
        <f t="shared" ref="J553" si="278">IF(I553="",H553,I553)</f>
        <v>0</v>
      </c>
      <c r="K553" s="128">
        <f>J553*4</f>
        <v>0</v>
      </c>
      <c r="L553" s="117">
        <f>K553*2.5</f>
        <v>0</v>
      </c>
    </row>
    <row r="554" spans="2:12">
      <c r="B554" s="168"/>
      <c r="C554" s="171"/>
      <c r="D554" s="183"/>
      <c r="E554" s="174"/>
      <c r="F554" s="7" t="str">
        <f>Preisblatt!E12</f>
        <v>Wiederkehrende Hygienekontrolle durchführen [Kammerzentralen/Gerätegehäuse (RLT)]</v>
      </c>
      <c r="G554" s="74" t="str">
        <f>Preisblatt!F12</f>
        <v>1 Jahr</v>
      </c>
      <c r="H554" s="77">
        <f>Preisblatt!G12</f>
        <v>0</v>
      </c>
      <c r="I554" s="93"/>
      <c r="J554" s="128">
        <f t="shared" si="264"/>
        <v>0</v>
      </c>
      <c r="K554" s="128">
        <f>J554</f>
        <v>0</v>
      </c>
      <c r="L554" s="117">
        <f t="shared" ref="L554:L556" si="279">K554*3</f>
        <v>0</v>
      </c>
    </row>
    <row r="555" spans="2:12">
      <c r="B555" s="168"/>
      <c r="C555" s="171"/>
      <c r="D555" s="9" t="s">
        <v>7</v>
      </c>
      <c r="E555" s="174"/>
      <c r="F555" s="7" t="str">
        <f>Preisblatt!E17</f>
        <v>Wiederkehrende Hygienekontrolle durchführen [Luftdurchlässe]</v>
      </c>
      <c r="G555" s="74" t="str">
        <f>Preisblatt!F17</f>
        <v>1 Jahr</v>
      </c>
      <c r="H555" s="77">
        <f>Preisblatt!G17</f>
        <v>0</v>
      </c>
      <c r="I555" s="93"/>
      <c r="J555" s="128">
        <f t="shared" si="264"/>
        <v>0</v>
      </c>
      <c r="K555" s="128">
        <f>J555</f>
        <v>0</v>
      </c>
      <c r="L555" s="117">
        <f t="shared" si="279"/>
        <v>0</v>
      </c>
    </row>
    <row r="556" spans="2:12">
      <c r="B556" s="168"/>
      <c r="C556" s="171"/>
      <c r="D556" s="9" t="s">
        <v>8</v>
      </c>
      <c r="E556" s="174"/>
      <c r="F556" s="7" t="str">
        <f>Preisblatt!E18</f>
        <v>Wiederkehrende Hygienekontrolle durchführen [Luftleitungen]</v>
      </c>
      <c r="G556" s="74" t="str">
        <f>Preisblatt!F18</f>
        <v>1 Jahr</v>
      </c>
      <c r="H556" s="77">
        <f>Preisblatt!G18</f>
        <v>0</v>
      </c>
      <c r="I556" s="93"/>
      <c r="J556" s="128">
        <f t="shared" si="264"/>
        <v>0</v>
      </c>
      <c r="K556" s="128">
        <f>J556</f>
        <v>0</v>
      </c>
      <c r="L556" s="117">
        <f t="shared" si="279"/>
        <v>0</v>
      </c>
    </row>
    <row r="557" spans="2:12">
      <c r="B557" s="168"/>
      <c r="C557" s="171"/>
      <c r="D557" s="182" t="s">
        <v>10</v>
      </c>
      <c r="E557" s="174"/>
      <c r="F557" s="7" t="str">
        <f>Preisblatt!$E$26</f>
        <v>Wiederkehrende Hygienekontrolle durchführen [Luftfilter]</v>
      </c>
      <c r="G557" s="74" t="str">
        <f>Preisblatt!$F$26</f>
        <v>3 Monate</v>
      </c>
      <c r="H557" s="77">
        <f>Preisblatt!$G$26</f>
        <v>0</v>
      </c>
      <c r="I557" s="93"/>
      <c r="J557" s="128">
        <f t="shared" si="264"/>
        <v>0</v>
      </c>
      <c r="K557" s="128">
        <f>J557*4</f>
        <v>0</v>
      </c>
      <c r="L557" s="117">
        <f>K557*2.5</f>
        <v>0</v>
      </c>
    </row>
    <row r="558" spans="2:12">
      <c r="B558" s="168"/>
      <c r="C558" s="171"/>
      <c r="D558" s="185"/>
      <c r="E558" s="174"/>
      <c r="F558" s="7" t="str">
        <f>Preisblatt!E27</f>
        <v>Wiederkehrende Hygienekontrolle durchführen [Luftfilter]</v>
      </c>
      <c r="G558" s="74" t="str">
        <f>Preisblatt!F27</f>
        <v>6 Monate</v>
      </c>
      <c r="H558" s="77">
        <f>Preisblatt!G27</f>
        <v>0</v>
      </c>
      <c r="I558" s="93"/>
      <c r="J558" s="128">
        <f t="shared" si="264"/>
        <v>0</v>
      </c>
      <c r="K558" s="128">
        <f>J558*4</f>
        <v>0</v>
      </c>
      <c r="L558" s="117">
        <f>K558*2.5</f>
        <v>0</v>
      </c>
    </row>
    <row r="559" spans="2:12">
      <c r="B559" s="168"/>
      <c r="C559" s="171"/>
      <c r="D559" s="185"/>
      <c r="E559" s="174"/>
      <c r="F559" s="7" t="str">
        <f>Preisblatt!E28</f>
        <v>Wiederkehrenden Filterwechsel 1. Stufe durchführen [Luftfilter]</v>
      </c>
      <c r="G559" s="74" t="str">
        <f>Preisblatt!F28</f>
        <v>1 Jahr</v>
      </c>
      <c r="H559" s="77">
        <f>Preisblatt!G28</f>
        <v>0</v>
      </c>
      <c r="I559" s="93"/>
      <c r="J559" s="128">
        <f t="shared" si="264"/>
        <v>0</v>
      </c>
      <c r="K559" s="128">
        <f>J559</f>
        <v>0</v>
      </c>
      <c r="L559" s="117">
        <f t="shared" ref="L559:L560" si="280">K559*3</f>
        <v>0</v>
      </c>
    </row>
    <row r="560" spans="2:12">
      <c r="B560" s="168"/>
      <c r="C560" s="171"/>
      <c r="D560" s="185"/>
      <c r="E560" s="174"/>
      <c r="F560" s="7" t="str">
        <f>Preisblatt!$E$29</f>
        <v>Alternativ Filter waschen (anstatt Filterwechsel Stufe 1 / Stufe 2)</v>
      </c>
      <c r="G560" s="74"/>
      <c r="H560" s="77">
        <f>Preisblatt!$G$29</f>
        <v>0</v>
      </c>
      <c r="I560" s="93"/>
      <c r="J560" s="128">
        <f>IF(I560="",H560,I560)*1</f>
        <v>0</v>
      </c>
      <c r="K560" s="128">
        <f>J560</f>
        <v>0</v>
      </c>
      <c r="L560" s="117">
        <f t="shared" si="280"/>
        <v>0</v>
      </c>
    </row>
    <row r="561" spans="2:13">
      <c r="B561" s="168"/>
      <c r="C561" s="171"/>
      <c r="D561" s="183"/>
      <c r="E561" s="174"/>
      <c r="F561" s="7" t="str">
        <f>Preisblatt!E30</f>
        <v>Wiederkehrenden Filterwechsel 2. Stufe durchführen [Luftfilter]</v>
      </c>
      <c r="G561" s="74" t="str">
        <f>Preisblatt!F30</f>
        <v>2 Jahre</v>
      </c>
      <c r="H561" s="77">
        <f>Preisblatt!G30</f>
        <v>0</v>
      </c>
      <c r="I561" s="93"/>
      <c r="J561" s="128">
        <f t="shared" si="264"/>
        <v>0</v>
      </c>
      <c r="K561" s="128">
        <f>J561</f>
        <v>0</v>
      </c>
      <c r="L561" s="117">
        <f>K561</f>
        <v>0</v>
      </c>
    </row>
    <row r="562" spans="2:13">
      <c r="B562" s="168"/>
      <c r="C562" s="171"/>
      <c r="D562" s="182" t="s">
        <v>34</v>
      </c>
      <c r="E562" s="174"/>
      <c r="F562" s="7" t="str">
        <f>Preisblatt!$E$13</f>
        <v>Wiederkehrende Hygienekontrolle durchführen [Wärmeübertrager inklusive Wärmerückgewinnung (RLT)]</v>
      </c>
      <c r="G562" s="74" t="str">
        <f>Preisblatt!$F$13</f>
        <v>3 Monate</v>
      </c>
      <c r="H562" s="77">
        <f>Preisblatt!$G$13</f>
        <v>0</v>
      </c>
      <c r="I562" s="93"/>
      <c r="J562" s="128">
        <f t="shared" ref="J562:J563" si="281">IF(I562="",H562,I562)</f>
        <v>0</v>
      </c>
      <c r="K562" s="128">
        <f>J562*4</f>
        <v>0</v>
      </c>
      <c r="L562" s="117">
        <f>K562*2.5</f>
        <v>0</v>
      </c>
    </row>
    <row r="563" spans="2:13">
      <c r="B563" s="168"/>
      <c r="C563" s="171"/>
      <c r="D563" s="185"/>
      <c r="E563" s="174"/>
      <c r="F563" s="7" t="str">
        <f>Preisblatt!$E$14</f>
        <v>Wiederkehrende Hygienekontrolle durchführen [Wärmeübertrager inklusive Wärmerückgewinnung (RLT)]</v>
      </c>
      <c r="G563" s="74" t="str">
        <f>Preisblatt!$F$14</f>
        <v>6 Monate</v>
      </c>
      <c r="H563" s="77">
        <f>Preisblatt!$G$14</f>
        <v>0</v>
      </c>
      <c r="I563" s="93"/>
      <c r="J563" s="128">
        <f t="shared" si="281"/>
        <v>0</v>
      </c>
      <c r="K563" s="128">
        <f>J563*4</f>
        <v>0</v>
      </c>
      <c r="L563" s="117">
        <f>K563*2.5</f>
        <v>0</v>
      </c>
    </row>
    <row r="564" spans="2:13">
      <c r="B564" s="168"/>
      <c r="C564" s="171"/>
      <c r="D564" s="183"/>
      <c r="E564" s="174"/>
      <c r="F564" s="7" t="str">
        <f>Preisblatt!E15</f>
        <v>Wiederkehrende Hygienekontrolle durchführen [Wärmeübertrager inklusive Wärmerückgewinnung (RLT)]</v>
      </c>
      <c r="G564" s="74" t="str">
        <f>Preisblatt!F15</f>
        <v>1 Jahr</v>
      </c>
      <c r="H564" s="77">
        <f>Preisblatt!G15</f>
        <v>0</v>
      </c>
      <c r="I564" s="93"/>
      <c r="J564" s="128">
        <f t="shared" si="264"/>
        <v>0</v>
      </c>
      <c r="K564" s="128">
        <f>J564</f>
        <v>0</v>
      </c>
      <c r="L564" s="117">
        <f t="shared" ref="L564" si="282">K564*3</f>
        <v>0</v>
      </c>
    </row>
    <row r="565" spans="2:13">
      <c r="B565" s="168"/>
      <c r="C565" s="171"/>
      <c r="D565" s="182" t="s">
        <v>9</v>
      </c>
      <c r="E565" s="174"/>
      <c r="F565" s="7" t="str">
        <f>Preisblatt!$E$19</f>
        <v>Wiederkehrende Hygienekontrolle durchführen [Ventilator (RLT)]</v>
      </c>
      <c r="G565" s="74" t="str">
        <f>Preisblatt!$F$19</f>
        <v>6 Monate</v>
      </c>
      <c r="H565" s="77">
        <f>Preisblatt!$G$19</f>
        <v>0</v>
      </c>
      <c r="I565" s="93"/>
      <c r="J565" s="128">
        <f>IF(I565="",H565,I565)</f>
        <v>0</v>
      </c>
      <c r="K565" s="128">
        <f>J565*4</f>
        <v>0</v>
      </c>
      <c r="L565" s="117">
        <f>K565*2.5</f>
        <v>0</v>
      </c>
    </row>
    <row r="566" spans="2:13">
      <c r="B566" s="168"/>
      <c r="C566" s="171"/>
      <c r="D566" s="183"/>
      <c r="E566" s="174"/>
      <c r="F566" s="7" t="str">
        <f>Preisblatt!E20</f>
        <v>Wiederkehrende Prüfung und funktionserhaltendes Reinigen durchführen [Ventilatoren sowie Antriebselemente]</v>
      </c>
      <c r="G566" s="74" t="str">
        <f>Preisblatt!F20</f>
        <v>1 Jahr</v>
      </c>
      <c r="H566" s="77">
        <f>Preisblatt!G20</f>
        <v>0</v>
      </c>
      <c r="I566" s="93"/>
      <c r="J566" s="128">
        <f t="shared" si="264"/>
        <v>0</v>
      </c>
      <c r="K566" s="128">
        <f>J566</f>
        <v>0</v>
      </c>
      <c r="L566" s="117">
        <f t="shared" ref="L566:L567" si="283">K566*3</f>
        <v>0</v>
      </c>
    </row>
    <row r="567" spans="2:13">
      <c r="B567" s="168"/>
      <c r="C567" s="171"/>
      <c r="D567" s="9" t="s">
        <v>71</v>
      </c>
      <c r="E567" s="174"/>
      <c r="F567" s="7" t="str">
        <f>Preisblatt!E37</f>
        <v>Wiederkehrende Hygienekontrolle durchführen [Schalldämpfer (RLT)]</v>
      </c>
      <c r="G567" s="74" t="str">
        <f>Preisblatt!F37</f>
        <v>1 Jahr</v>
      </c>
      <c r="H567" s="77">
        <f>Preisblatt!G37</f>
        <v>0</v>
      </c>
      <c r="I567" s="93"/>
      <c r="J567" s="128">
        <f>IF(I567="",H567,I567)*2</f>
        <v>0</v>
      </c>
      <c r="K567" s="128">
        <f>J567</f>
        <v>0</v>
      </c>
      <c r="L567" s="117">
        <f t="shared" si="283"/>
        <v>0</v>
      </c>
    </row>
    <row r="568" spans="2:13">
      <c r="B568" s="168"/>
      <c r="C568" s="171"/>
      <c r="D568" s="182" t="s">
        <v>38</v>
      </c>
      <c r="E568" s="174"/>
      <c r="F568" s="7" t="str">
        <f>Preisblatt!$E$23</f>
        <v>Wiederkehrende Hygienekontrolle durchführen [Wärmeübertrager inklusive Wärmerückgewinnung (RLT)]</v>
      </c>
      <c r="G568" s="74" t="str">
        <f>Preisblatt!$F$23</f>
        <v>3 Monate</v>
      </c>
      <c r="H568" s="77">
        <f>Preisblatt!$G$23</f>
        <v>0</v>
      </c>
      <c r="I568" s="93"/>
      <c r="J568" s="128">
        <f t="shared" ref="J568" si="284">IF(I568="",H568,I568)</f>
        <v>0</v>
      </c>
      <c r="K568" s="128">
        <f>J568*4</f>
        <v>0</v>
      </c>
      <c r="L568" s="117">
        <f>K568*2.5</f>
        <v>0</v>
      </c>
    </row>
    <row r="569" spans="2:13" ht="14.5" thickBot="1">
      <c r="B569" s="169"/>
      <c r="C569" s="172"/>
      <c r="D569" s="206"/>
      <c r="E569" s="175"/>
      <c r="F569" s="53" t="str">
        <f>Preisblatt!E24</f>
        <v>Wiederkehrende Hygienekontrolle durchführen [Wärmeübertrager inklusive Wärmerückgewinnung (RLT)]</v>
      </c>
      <c r="G569" s="75" t="str">
        <f>Preisblatt!F24</f>
        <v>1 Jahr</v>
      </c>
      <c r="H569" s="78">
        <f>Preisblatt!G24</f>
        <v>0</v>
      </c>
      <c r="I569" s="94"/>
      <c r="J569" s="130">
        <f t="shared" si="264"/>
        <v>0</v>
      </c>
      <c r="K569" s="129">
        <f>J569</f>
        <v>0</v>
      </c>
      <c r="L569" s="119">
        <f t="shared" ref="L569" si="285">K569*3</f>
        <v>0</v>
      </c>
    </row>
    <row r="570" spans="2:13" s="2" customFormat="1" ht="32" customHeight="1" thickBot="1">
      <c r="B570" s="207" t="s">
        <v>224</v>
      </c>
      <c r="C570" s="208"/>
      <c r="D570" s="208"/>
      <c r="E570" s="208"/>
      <c r="F570" s="208"/>
      <c r="G570" s="209"/>
      <c r="H570" s="164" t="s">
        <v>224</v>
      </c>
      <c r="I570" s="165"/>
      <c r="J570" s="165"/>
      <c r="K570" s="165"/>
      <c r="L570" s="166"/>
      <c r="M570" s="10"/>
    </row>
    <row r="571" spans="2:13" s="2" customFormat="1" ht="14.5" thickBot="1">
      <c r="B571" s="210" t="s">
        <v>160</v>
      </c>
      <c r="C571" s="211"/>
      <c r="D571" s="211"/>
      <c r="E571" s="211"/>
      <c r="F571" s="211"/>
      <c r="G571" s="212"/>
      <c r="H571" s="161"/>
      <c r="I571" s="162"/>
      <c r="J571" s="162"/>
      <c r="K571" s="162"/>
      <c r="L571" s="163"/>
    </row>
    <row r="572" spans="2:13" ht="14" customHeight="1">
      <c r="B572" s="167" t="s">
        <v>214</v>
      </c>
      <c r="C572" s="170" t="s">
        <v>134</v>
      </c>
      <c r="D572" s="60" t="s">
        <v>8</v>
      </c>
      <c r="E572" s="173" t="s">
        <v>113</v>
      </c>
      <c r="F572" s="49" t="str">
        <f>Preisblatt!$E$18</f>
        <v>Wiederkehrende Hygienekontrolle durchführen [Luftleitungen]</v>
      </c>
      <c r="G572" s="73" t="str">
        <f>Preisblatt!$F$18</f>
        <v>1 Jahr</v>
      </c>
      <c r="H572" s="76">
        <f>Preisblatt!$G$18</f>
        <v>0</v>
      </c>
      <c r="I572" s="91"/>
      <c r="J572" s="127">
        <f t="shared" si="264"/>
        <v>0</v>
      </c>
      <c r="K572" s="127">
        <f>J572</f>
        <v>0</v>
      </c>
      <c r="L572" s="116">
        <f>K572*3</f>
        <v>0</v>
      </c>
    </row>
    <row r="573" spans="2:13">
      <c r="B573" s="168"/>
      <c r="C573" s="171"/>
      <c r="D573" s="182" t="s">
        <v>9</v>
      </c>
      <c r="E573" s="174"/>
      <c r="F573" s="7" t="str">
        <f>Preisblatt!$E$19</f>
        <v>Wiederkehrende Hygienekontrolle durchführen [Ventilator (RLT)]</v>
      </c>
      <c r="G573" s="74" t="str">
        <f>Preisblatt!$F$19</f>
        <v>6 Monate</v>
      </c>
      <c r="H573" s="77">
        <f>Preisblatt!$G$19</f>
        <v>0</v>
      </c>
      <c r="I573" s="93"/>
      <c r="J573" s="128">
        <f>IF(I573="",H573,I573)</f>
        <v>0</v>
      </c>
      <c r="K573" s="136">
        <f>J573*2</f>
        <v>0</v>
      </c>
      <c r="L573" s="117">
        <f>K573*2.5</f>
        <v>0</v>
      </c>
    </row>
    <row r="574" spans="2:13">
      <c r="B574" s="168"/>
      <c r="C574" s="171"/>
      <c r="D574" s="183"/>
      <c r="E574" s="174"/>
      <c r="F574" s="7" t="str">
        <f>Preisblatt!$E$20</f>
        <v>Wiederkehrende Prüfung und funktionserhaltendes Reinigen durchführen [Ventilatoren sowie Antriebselemente]</v>
      </c>
      <c r="G574" s="74" t="str">
        <f>Preisblatt!$F$20</f>
        <v>1 Jahr</v>
      </c>
      <c r="H574" s="77">
        <f>Preisblatt!$G$20</f>
        <v>0</v>
      </c>
      <c r="I574" s="93"/>
      <c r="J574" s="128">
        <f t="shared" si="264"/>
        <v>0</v>
      </c>
      <c r="K574" s="136">
        <f>J574</f>
        <v>0</v>
      </c>
      <c r="L574" s="117">
        <f>K574*3</f>
        <v>0</v>
      </c>
    </row>
    <row r="575" spans="2:13">
      <c r="B575" s="168"/>
      <c r="C575" s="171"/>
      <c r="D575" s="9" t="s">
        <v>114</v>
      </c>
      <c r="E575" s="174"/>
      <c r="F575" s="7" t="str">
        <f>Preisblatt!$E$16</f>
        <v>Wiederkehrende Hygienekontrolle durchführen [Außen- und Fortluftdurchlässe (RLT)]</v>
      </c>
      <c r="G575" s="74" t="str">
        <f>Preisblatt!$F$16</f>
        <v>1 Jahr</v>
      </c>
      <c r="H575" s="77">
        <f>Preisblatt!$G$16</f>
        <v>0</v>
      </c>
      <c r="I575" s="93"/>
      <c r="J575" s="128">
        <f t="shared" si="264"/>
        <v>0</v>
      </c>
      <c r="K575" s="136">
        <f>J575</f>
        <v>0</v>
      </c>
      <c r="L575" s="117">
        <f>K575*3</f>
        <v>0</v>
      </c>
    </row>
    <row r="576" spans="2:13" ht="14.5" thickBot="1">
      <c r="B576" s="169"/>
      <c r="C576" s="172"/>
      <c r="D576" s="59" t="s">
        <v>7</v>
      </c>
      <c r="E576" s="175"/>
      <c r="F576" s="53" t="str">
        <f>Preisblatt!$E$17</f>
        <v>Wiederkehrende Hygienekontrolle durchführen [Luftdurchlässe]</v>
      </c>
      <c r="G576" s="75" t="str">
        <f>Preisblatt!$F$17</f>
        <v>1 Jahr</v>
      </c>
      <c r="H576" s="78">
        <f>Preisblatt!$G$17</f>
        <v>0</v>
      </c>
      <c r="I576" s="94"/>
      <c r="J576" s="130">
        <f t="shared" si="264"/>
        <v>0</v>
      </c>
      <c r="K576" s="136">
        <f>J576</f>
        <v>0</v>
      </c>
      <c r="L576" s="117">
        <f>K576*3</f>
        <v>0</v>
      </c>
    </row>
    <row r="577" spans="2:12" ht="14" customHeight="1">
      <c r="B577" s="167" t="s">
        <v>215</v>
      </c>
      <c r="C577" s="170" t="s">
        <v>135</v>
      </c>
      <c r="D577" s="60" t="s">
        <v>8</v>
      </c>
      <c r="E577" s="173" t="s">
        <v>115</v>
      </c>
      <c r="F577" s="49" t="str">
        <f>Preisblatt!$E$18</f>
        <v>Wiederkehrende Hygienekontrolle durchführen [Luftleitungen]</v>
      </c>
      <c r="G577" s="73" t="str">
        <f>Preisblatt!$F$18</f>
        <v>1 Jahr</v>
      </c>
      <c r="H577" s="76">
        <f>Preisblatt!$G$18</f>
        <v>0</v>
      </c>
      <c r="I577" s="91"/>
      <c r="J577" s="127">
        <f t="shared" si="264"/>
        <v>0</v>
      </c>
      <c r="K577" s="127">
        <f>J577</f>
        <v>0</v>
      </c>
      <c r="L577" s="116">
        <f>K577*3</f>
        <v>0</v>
      </c>
    </row>
    <row r="578" spans="2:12">
      <c r="B578" s="168"/>
      <c r="C578" s="171"/>
      <c r="D578" s="182" t="s">
        <v>9</v>
      </c>
      <c r="E578" s="174"/>
      <c r="F578" s="7" t="str">
        <f>Preisblatt!$E$19</f>
        <v>Wiederkehrende Hygienekontrolle durchführen [Ventilator (RLT)]</v>
      </c>
      <c r="G578" s="74" t="str">
        <f>Preisblatt!$F$19</f>
        <v>6 Monate</v>
      </c>
      <c r="H578" s="77">
        <f>Preisblatt!$G$19</f>
        <v>0</v>
      </c>
      <c r="I578" s="93"/>
      <c r="J578" s="128">
        <f>IF(I578="",H578,I578)</f>
        <v>0</v>
      </c>
      <c r="K578" s="136">
        <f>J578*2</f>
        <v>0</v>
      </c>
      <c r="L578" s="117">
        <f>K578*2.5</f>
        <v>0</v>
      </c>
    </row>
    <row r="579" spans="2:12">
      <c r="B579" s="168"/>
      <c r="C579" s="171"/>
      <c r="D579" s="183"/>
      <c r="E579" s="174"/>
      <c r="F579" s="7" t="str">
        <f>Preisblatt!$E$20</f>
        <v>Wiederkehrende Prüfung und funktionserhaltendes Reinigen durchführen [Ventilatoren sowie Antriebselemente]</v>
      </c>
      <c r="G579" s="74" t="str">
        <f>Preisblatt!$F$20</f>
        <v>1 Jahr</v>
      </c>
      <c r="H579" s="77">
        <f>Preisblatt!$G$20</f>
        <v>0</v>
      </c>
      <c r="I579" s="93"/>
      <c r="J579" s="128">
        <f t="shared" si="264"/>
        <v>0</v>
      </c>
      <c r="K579" s="136">
        <f>J579</f>
        <v>0</v>
      </c>
      <c r="L579" s="117">
        <f>K579*3</f>
        <v>0</v>
      </c>
    </row>
    <row r="580" spans="2:12">
      <c r="B580" s="168"/>
      <c r="C580" s="171"/>
      <c r="D580" s="9" t="s">
        <v>114</v>
      </c>
      <c r="E580" s="174"/>
      <c r="F580" s="7" t="str">
        <f>Preisblatt!$E$16</f>
        <v>Wiederkehrende Hygienekontrolle durchführen [Außen- und Fortluftdurchlässe (RLT)]</v>
      </c>
      <c r="G580" s="74" t="str">
        <f>Preisblatt!$F$16</f>
        <v>1 Jahr</v>
      </c>
      <c r="H580" s="77">
        <f>Preisblatt!$G$16</f>
        <v>0</v>
      </c>
      <c r="I580" s="93"/>
      <c r="J580" s="128">
        <f t="shared" si="264"/>
        <v>0</v>
      </c>
      <c r="K580" s="136">
        <f>J580</f>
        <v>0</v>
      </c>
      <c r="L580" s="117">
        <f>K580*3</f>
        <v>0</v>
      </c>
    </row>
    <row r="581" spans="2:12" ht="14.5" thickBot="1">
      <c r="B581" s="169"/>
      <c r="C581" s="172"/>
      <c r="D581" s="59" t="s">
        <v>7</v>
      </c>
      <c r="E581" s="175"/>
      <c r="F581" s="53" t="str">
        <f>Preisblatt!$E$17</f>
        <v>Wiederkehrende Hygienekontrolle durchführen [Luftdurchlässe]</v>
      </c>
      <c r="G581" s="75" t="str">
        <f>Preisblatt!$F$17</f>
        <v>1 Jahr</v>
      </c>
      <c r="H581" s="78">
        <f>Preisblatt!$G$17</f>
        <v>0</v>
      </c>
      <c r="I581" s="94"/>
      <c r="J581" s="130">
        <f t="shared" si="264"/>
        <v>0</v>
      </c>
      <c r="K581" s="136">
        <f>J581</f>
        <v>0</v>
      </c>
      <c r="L581" s="117">
        <f>K581*3</f>
        <v>0</v>
      </c>
    </row>
    <row r="582" spans="2:12" s="2" customFormat="1" ht="14.5" thickBot="1">
      <c r="B582" s="179" t="s">
        <v>155</v>
      </c>
      <c r="C582" s="180"/>
      <c r="D582" s="180"/>
      <c r="E582" s="180"/>
      <c r="F582" s="180"/>
      <c r="G582" s="181"/>
      <c r="H582" s="161"/>
      <c r="I582" s="162"/>
      <c r="J582" s="162"/>
      <c r="K582" s="162"/>
      <c r="L582" s="163"/>
    </row>
    <row r="583" spans="2:12" ht="14" customHeight="1">
      <c r="B583" s="167" t="s">
        <v>136</v>
      </c>
      <c r="C583" s="170" t="s">
        <v>137</v>
      </c>
      <c r="D583" s="60" t="s">
        <v>8</v>
      </c>
      <c r="E583" s="173" t="s">
        <v>116</v>
      </c>
      <c r="F583" s="49" t="str">
        <f>Preisblatt!$E$18</f>
        <v>Wiederkehrende Hygienekontrolle durchführen [Luftleitungen]</v>
      </c>
      <c r="G583" s="73" t="str">
        <f>Preisblatt!$F$18</f>
        <v>1 Jahr</v>
      </c>
      <c r="H583" s="76">
        <f>Preisblatt!$G$18</f>
        <v>0</v>
      </c>
      <c r="I583" s="91"/>
      <c r="J583" s="127">
        <f t="shared" si="264"/>
        <v>0</v>
      </c>
      <c r="K583" s="127">
        <f>J583</f>
        <v>0</v>
      </c>
      <c r="L583" s="116">
        <f>K583*3</f>
        <v>0</v>
      </c>
    </row>
    <row r="584" spans="2:12">
      <c r="B584" s="168"/>
      <c r="C584" s="171"/>
      <c r="D584" s="182" t="s">
        <v>9</v>
      </c>
      <c r="E584" s="174"/>
      <c r="F584" s="7" t="str">
        <f>Preisblatt!$E$19</f>
        <v>Wiederkehrende Hygienekontrolle durchführen [Ventilator (RLT)]</v>
      </c>
      <c r="G584" s="74" t="str">
        <f>Preisblatt!$F$19</f>
        <v>6 Monate</v>
      </c>
      <c r="H584" s="77">
        <f>Preisblatt!$G$19</f>
        <v>0</v>
      </c>
      <c r="I584" s="93"/>
      <c r="J584" s="128">
        <f>IF(I584="",H584,I584)</f>
        <v>0</v>
      </c>
      <c r="K584" s="136">
        <f>J584*2</f>
        <v>0</v>
      </c>
      <c r="L584" s="117">
        <f>K584*2.5</f>
        <v>0</v>
      </c>
    </row>
    <row r="585" spans="2:12">
      <c r="B585" s="168"/>
      <c r="C585" s="171"/>
      <c r="D585" s="183"/>
      <c r="E585" s="174"/>
      <c r="F585" s="7" t="str">
        <f>Preisblatt!$E$20</f>
        <v>Wiederkehrende Prüfung und funktionserhaltendes Reinigen durchführen [Ventilatoren sowie Antriebselemente]</v>
      </c>
      <c r="G585" s="74" t="str">
        <f>Preisblatt!$F$20</f>
        <v>1 Jahr</v>
      </c>
      <c r="H585" s="77">
        <f>Preisblatt!$G$20</f>
        <v>0</v>
      </c>
      <c r="I585" s="93"/>
      <c r="J585" s="128">
        <f t="shared" si="264"/>
        <v>0</v>
      </c>
      <c r="K585" s="136">
        <f>J585</f>
        <v>0</v>
      </c>
      <c r="L585" s="117">
        <f>K585*3</f>
        <v>0</v>
      </c>
    </row>
    <row r="586" spans="2:12">
      <c r="B586" s="168"/>
      <c r="C586" s="171"/>
      <c r="D586" s="9" t="s">
        <v>114</v>
      </c>
      <c r="E586" s="174"/>
      <c r="F586" s="7" t="str">
        <f>Preisblatt!$E$16</f>
        <v>Wiederkehrende Hygienekontrolle durchführen [Außen- und Fortluftdurchlässe (RLT)]</v>
      </c>
      <c r="G586" s="74" t="str">
        <f>Preisblatt!$F$16</f>
        <v>1 Jahr</v>
      </c>
      <c r="H586" s="77">
        <f>Preisblatt!$G$16</f>
        <v>0</v>
      </c>
      <c r="I586" s="93"/>
      <c r="J586" s="128">
        <f t="shared" si="264"/>
        <v>0</v>
      </c>
      <c r="K586" s="136">
        <f>J586</f>
        <v>0</v>
      </c>
      <c r="L586" s="117">
        <f>K586*3</f>
        <v>0</v>
      </c>
    </row>
    <row r="587" spans="2:12" ht="14.5" thickBot="1">
      <c r="B587" s="169"/>
      <c r="C587" s="172"/>
      <c r="D587" s="59" t="s">
        <v>7</v>
      </c>
      <c r="E587" s="175"/>
      <c r="F587" s="53" t="str">
        <f>Preisblatt!$E$17</f>
        <v>Wiederkehrende Hygienekontrolle durchführen [Luftdurchlässe]</v>
      </c>
      <c r="G587" s="75" t="str">
        <f>Preisblatt!$F$17</f>
        <v>1 Jahr</v>
      </c>
      <c r="H587" s="78">
        <f>Preisblatt!$G$17</f>
        <v>0</v>
      </c>
      <c r="I587" s="94"/>
      <c r="J587" s="130">
        <f t="shared" si="264"/>
        <v>0</v>
      </c>
      <c r="K587" s="136">
        <f>J587</f>
        <v>0</v>
      </c>
      <c r="L587" s="117">
        <f>K587*3</f>
        <v>0</v>
      </c>
    </row>
    <row r="588" spans="2:12" s="2" customFormat="1" ht="14.5" thickBot="1">
      <c r="B588" s="179" t="s">
        <v>149</v>
      </c>
      <c r="C588" s="180"/>
      <c r="D588" s="180"/>
      <c r="E588" s="180"/>
      <c r="F588" s="180"/>
      <c r="G588" s="181"/>
      <c r="H588" s="112"/>
      <c r="I588" s="113"/>
      <c r="J588" s="141"/>
      <c r="K588" s="142"/>
      <c r="L588" s="114"/>
    </row>
    <row r="589" spans="2:12" ht="14" customHeight="1">
      <c r="B589" s="167" t="s">
        <v>216</v>
      </c>
      <c r="C589" s="170" t="s">
        <v>138</v>
      </c>
      <c r="D589" s="60" t="s">
        <v>8</v>
      </c>
      <c r="E589" s="173" t="s">
        <v>117</v>
      </c>
      <c r="F589" s="49" t="str">
        <f>Preisblatt!$E$18</f>
        <v>Wiederkehrende Hygienekontrolle durchführen [Luftleitungen]</v>
      </c>
      <c r="G589" s="73" t="str">
        <f>Preisblatt!$F$18</f>
        <v>1 Jahr</v>
      </c>
      <c r="H589" s="76">
        <f>Preisblatt!$G$18</f>
        <v>0</v>
      </c>
      <c r="I589" s="91"/>
      <c r="J589" s="127">
        <f t="shared" si="264"/>
        <v>0</v>
      </c>
      <c r="K589" s="127">
        <f>J589</f>
        <v>0</v>
      </c>
      <c r="L589" s="116">
        <f>K589*3</f>
        <v>0</v>
      </c>
    </row>
    <row r="590" spans="2:12">
      <c r="B590" s="168"/>
      <c r="C590" s="171"/>
      <c r="D590" s="182" t="s">
        <v>9</v>
      </c>
      <c r="E590" s="174"/>
      <c r="F590" s="7" t="str">
        <f>Preisblatt!$E$19</f>
        <v>Wiederkehrende Hygienekontrolle durchführen [Ventilator (RLT)]</v>
      </c>
      <c r="G590" s="74" t="str">
        <f>Preisblatt!$F$19</f>
        <v>6 Monate</v>
      </c>
      <c r="H590" s="77">
        <f>Preisblatt!$G$19</f>
        <v>0</v>
      </c>
      <c r="I590" s="93"/>
      <c r="J590" s="128">
        <f>IF(I590="",H590,I590)</f>
        <v>0</v>
      </c>
      <c r="K590" s="136">
        <f>J590*2</f>
        <v>0</v>
      </c>
      <c r="L590" s="117">
        <f>K590*2.5</f>
        <v>0</v>
      </c>
    </row>
    <row r="591" spans="2:12">
      <c r="B591" s="168"/>
      <c r="C591" s="171"/>
      <c r="D591" s="183"/>
      <c r="E591" s="174"/>
      <c r="F591" s="7" t="str">
        <f>Preisblatt!$E$20</f>
        <v>Wiederkehrende Prüfung und funktionserhaltendes Reinigen durchführen [Ventilatoren sowie Antriebselemente]</v>
      </c>
      <c r="G591" s="74" t="str">
        <f>Preisblatt!$F$20</f>
        <v>1 Jahr</v>
      </c>
      <c r="H591" s="77">
        <f>Preisblatt!$G$20</f>
        <v>0</v>
      </c>
      <c r="I591" s="93"/>
      <c r="J591" s="128">
        <f t="shared" si="264"/>
        <v>0</v>
      </c>
      <c r="K591" s="136">
        <f>J591</f>
        <v>0</v>
      </c>
      <c r="L591" s="117">
        <f>K591*3</f>
        <v>0</v>
      </c>
    </row>
    <row r="592" spans="2:12">
      <c r="B592" s="168"/>
      <c r="C592" s="171"/>
      <c r="D592" s="9" t="s">
        <v>114</v>
      </c>
      <c r="E592" s="174"/>
      <c r="F592" s="7" t="str">
        <f>Preisblatt!$E$16</f>
        <v>Wiederkehrende Hygienekontrolle durchführen [Außen- und Fortluftdurchlässe (RLT)]</v>
      </c>
      <c r="G592" s="74" t="str">
        <f>Preisblatt!$F$16</f>
        <v>1 Jahr</v>
      </c>
      <c r="H592" s="77">
        <f>Preisblatt!$G$16</f>
        <v>0</v>
      </c>
      <c r="I592" s="93"/>
      <c r="J592" s="128">
        <f t="shared" si="264"/>
        <v>0</v>
      </c>
      <c r="K592" s="136">
        <f>J592</f>
        <v>0</v>
      </c>
      <c r="L592" s="117">
        <f>K592*3</f>
        <v>0</v>
      </c>
    </row>
    <row r="593" spans="2:12" ht="14.5" thickBot="1">
      <c r="B593" s="169"/>
      <c r="C593" s="172"/>
      <c r="D593" s="59" t="s">
        <v>7</v>
      </c>
      <c r="E593" s="175"/>
      <c r="F593" s="53" t="str">
        <f>Preisblatt!$E$17</f>
        <v>Wiederkehrende Hygienekontrolle durchführen [Luftdurchlässe]</v>
      </c>
      <c r="G593" s="75" t="str">
        <f>Preisblatt!$F$17</f>
        <v>1 Jahr</v>
      </c>
      <c r="H593" s="78">
        <f>Preisblatt!$G$17</f>
        <v>0</v>
      </c>
      <c r="I593" s="94"/>
      <c r="J593" s="130">
        <f t="shared" si="264"/>
        <v>0</v>
      </c>
      <c r="K593" s="136">
        <f>J593</f>
        <v>0</v>
      </c>
      <c r="L593" s="117">
        <f>K593*3</f>
        <v>0</v>
      </c>
    </row>
    <row r="594" spans="2:12" s="2" customFormat="1" ht="14.5" thickBot="1">
      <c r="B594" s="179" t="s">
        <v>157</v>
      </c>
      <c r="C594" s="180"/>
      <c r="D594" s="180"/>
      <c r="E594" s="180"/>
      <c r="F594" s="180"/>
      <c r="G594" s="181"/>
      <c r="H594" s="161"/>
      <c r="I594" s="162"/>
      <c r="J594" s="162"/>
      <c r="K594" s="162"/>
      <c r="L594" s="163"/>
    </row>
    <row r="595" spans="2:12" ht="14" customHeight="1">
      <c r="B595" s="167" t="s">
        <v>139</v>
      </c>
      <c r="C595" s="170" t="s">
        <v>140</v>
      </c>
      <c r="D595" s="60" t="s">
        <v>8</v>
      </c>
      <c r="E595" s="173" t="s">
        <v>118</v>
      </c>
      <c r="F595" s="49" t="str">
        <f>Preisblatt!$E$18</f>
        <v>Wiederkehrende Hygienekontrolle durchführen [Luftleitungen]</v>
      </c>
      <c r="G595" s="73" t="str">
        <f>Preisblatt!$F$18</f>
        <v>1 Jahr</v>
      </c>
      <c r="H595" s="76">
        <f>Preisblatt!$G$18</f>
        <v>0</v>
      </c>
      <c r="I595" s="91"/>
      <c r="J595" s="127">
        <f t="shared" si="264"/>
        <v>0</v>
      </c>
      <c r="K595" s="127">
        <f>J595</f>
        <v>0</v>
      </c>
      <c r="L595" s="116">
        <f>K595*3</f>
        <v>0</v>
      </c>
    </row>
    <row r="596" spans="2:12">
      <c r="B596" s="168"/>
      <c r="C596" s="171"/>
      <c r="D596" s="182" t="s">
        <v>9</v>
      </c>
      <c r="E596" s="174"/>
      <c r="F596" s="7" t="str">
        <f>Preisblatt!$E$19</f>
        <v>Wiederkehrende Hygienekontrolle durchführen [Ventilator (RLT)]</v>
      </c>
      <c r="G596" s="74" t="str">
        <f>Preisblatt!$F$19</f>
        <v>6 Monate</v>
      </c>
      <c r="H596" s="77">
        <f>Preisblatt!$G$19</f>
        <v>0</v>
      </c>
      <c r="I596" s="93"/>
      <c r="J596" s="128">
        <f>IF(I596="",H596,I596)</f>
        <v>0</v>
      </c>
      <c r="K596" s="136">
        <f>J596*2</f>
        <v>0</v>
      </c>
      <c r="L596" s="117">
        <f>K596*2.5</f>
        <v>0</v>
      </c>
    </row>
    <row r="597" spans="2:12">
      <c r="B597" s="168"/>
      <c r="C597" s="171"/>
      <c r="D597" s="183"/>
      <c r="E597" s="174"/>
      <c r="F597" s="7" t="str">
        <f>Preisblatt!$E$20</f>
        <v>Wiederkehrende Prüfung und funktionserhaltendes Reinigen durchführen [Ventilatoren sowie Antriebselemente]</v>
      </c>
      <c r="G597" s="74" t="str">
        <f>Preisblatt!$F$20</f>
        <v>1 Jahr</v>
      </c>
      <c r="H597" s="77">
        <f>Preisblatt!$G$20</f>
        <v>0</v>
      </c>
      <c r="I597" s="93"/>
      <c r="J597" s="128">
        <f t="shared" si="264"/>
        <v>0</v>
      </c>
      <c r="K597" s="136">
        <f>J597</f>
        <v>0</v>
      </c>
      <c r="L597" s="117">
        <f>K597*3</f>
        <v>0</v>
      </c>
    </row>
    <row r="598" spans="2:12">
      <c r="B598" s="168"/>
      <c r="C598" s="171"/>
      <c r="D598" s="9" t="s">
        <v>114</v>
      </c>
      <c r="E598" s="174"/>
      <c r="F598" s="7" t="str">
        <f>Preisblatt!$E$16</f>
        <v>Wiederkehrende Hygienekontrolle durchführen [Außen- und Fortluftdurchlässe (RLT)]</v>
      </c>
      <c r="G598" s="74" t="str">
        <f>Preisblatt!$F$16</f>
        <v>1 Jahr</v>
      </c>
      <c r="H598" s="77">
        <f>Preisblatt!$G$16</f>
        <v>0</v>
      </c>
      <c r="I598" s="93"/>
      <c r="J598" s="128">
        <f t="shared" si="264"/>
        <v>0</v>
      </c>
      <c r="K598" s="136">
        <f>J598</f>
        <v>0</v>
      </c>
      <c r="L598" s="117">
        <f>K598*3</f>
        <v>0</v>
      </c>
    </row>
    <row r="599" spans="2:12" ht="14.5" thickBot="1">
      <c r="B599" s="169"/>
      <c r="C599" s="172"/>
      <c r="D599" s="59" t="s">
        <v>7</v>
      </c>
      <c r="E599" s="175"/>
      <c r="F599" s="53" t="str">
        <f>Preisblatt!$E$17</f>
        <v>Wiederkehrende Hygienekontrolle durchführen [Luftdurchlässe]</v>
      </c>
      <c r="G599" s="75" t="str">
        <f>Preisblatt!$F$17</f>
        <v>1 Jahr</v>
      </c>
      <c r="H599" s="78">
        <f>Preisblatt!$G$17</f>
        <v>0</v>
      </c>
      <c r="I599" s="94"/>
      <c r="J599" s="130">
        <f t="shared" si="264"/>
        <v>0</v>
      </c>
      <c r="K599" s="136">
        <f>J599</f>
        <v>0</v>
      </c>
      <c r="L599" s="117">
        <f>K599*3</f>
        <v>0</v>
      </c>
    </row>
    <row r="600" spans="2:12" ht="14" customHeight="1">
      <c r="B600" s="167" t="s">
        <v>142</v>
      </c>
      <c r="C600" s="170" t="s">
        <v>141</v>
      </c>
      <c r="D600" s="60" t="s">
        <v>8</v>
      </c>
      <c r="E600" s="173" t="s">
        <v>119</v>
      </c>
      <c r="F600" s="49" t="str">
        <f>Preisblatt!$E$18</f>
        <v>Wiederkehrende Hygienekontrolle durchführen [Luftleitungen]</v>
      </c>
      <c r="G600" s="73" t="str">
        <f>Preisblatt!$F$18</f>
        <v>1 Jahr</v>
      </c>
      <c r="H600" s="76">
        <f>Preisblatt!$G$18</f>
        <v>0</v>
      </c>
      <c r="I600" s="91"/>
      <c r="J600" s="127">
        <f t="shared" si="264"/>
        <v>0</v>
      </c>
      <c r="K600" s="127">
        <f>J600</f>
        <v>0</v>
      </c>
      <c r="L600" s="116">
        <f>K600*3</f>
        <v>0</v>
      </c>
    </row>
    <row r="601" spans="2:12">
      <c r="B601" s="168"/>
      <c r="C601" s="171"/>
      <c r="D601" s="182" t="s">
        <v>9</v>
      </c>
      <c r="E601" s="174"/>
      <c r="F601" s="7" t="str">
        <f>Preisblatt!$E$19</f>
        <v>Wiederkehrende Hygienekontrolle durchführen [Ventilator (RLT)]</v>
      </c>
      <c r="G601" s="74" t="str">
        <f>Preisblatt!$F$19</f>
        <v>6 Monate</v>
      </c>
      <c r="H601" s="77">
        <f>Preisblatt!$G$19</f>
        <v>0</v>
      </c>
      <c r="I601" s="93"/>
      <c r="J601" s="128">
        <f>IF(I601="",H601,I601)</f>
        <v>0</v>
      </c>
      <c r="K601" s="136">
        <f>J601*2</f>
        <v>0</v>
      </c>
      <c r="L601" s="117">
        <f>K601*2.5</f>
        <v>0</v>
      </c>
    </row>
    <row r="602" spans="2:12">
      <c r="B602" s="168"/>
      <c r="C602" s="171"/>
      <c r="D602" s="183"/>
      <c r="E602" s="174"/>
      <c r="F602" s="7" t="str">
        <f>Preisblatt!$E$20</f>
        <v>Wiederkehrende Prüfung und funktionserhaltendes Reinigen durchführen [Ventilatoren sowie Antriebselemente]</v>
      </c>
      <c r="G602" s="74" t="str">
        <f>Preisblatt!$F$20</f>
        <v>1 Jahr</v>
      </c>
      <c r="H602" s="77">
        <f>Preisblatt!$G$20</f>
        <v>0</v>
      </c>
      <c r="I602" s="93"/>
      <c r="J602" s="128">
        <f t="shared" ref="J602:J650" si="286">IF(I602="",H602,I602)</f>
        <v>0</v>
      </c>
      <c r="K602" s="136">
        <f>J602</f>
        <v>0</v>
      </c>
      <c r="L602" s="117">
        <f>K602*3</f>
        <v>0</v>
      </c>
    </row>
    <row r="603" spans="2:12">
      <c r="B603" s="168"/>
      <c r="C603" s="171"/>
      <c r="D603" s="9" t="s">
        <v>114</v>
      </c>
      <c r="E603" s="174"/>
      <c r="F603" s="7" t="str">
        <f>Preisblatt!$E$16</f>
        <v>Wiederkehrende Hygienekontrolle durchführen [Außen- und Fortluftdurchlässe (RLT)]</v>
      </c>
      <c r="G603" s="74" t="str">
        <f>Preisblatt!$F$16</f>
        <v>1 Jahr</v>
      </c>
      <c r="H603" s="77">
        <f>Preisblatt!$G$16</f>
        <v>0</v>
      </c>
      <c r="I603" s="93"/>
      <c r="J603" s="128">
        <f t="shared" si="286"/>
        <v>0</v>
      </c>
      <c r="K603" s="136">
        <f>J603</f>
        <v>0</v>
      </c>
      <c r="L603" s="117">
        <f>K603*3</f>
        <v>0</v>
      </c>
    </row>
    <row r="604" spans="2:12" ht="14.5" thickBot="1">
      <c r="B604" s="169"/>
      <c r="C604" s="172"/>
      <c r="D604" s="59" t="s">
        <v>7</v>
      </c>
      <c r="E604" s="175"/>
      <c r="F604" s="53" t="str">
        <f>Preisblatt!$E$17</f>
        <v>Wiederkehrende Hygienekontrolle durchführen [Luftdurchlässe]</v>
      </c>
      <c r="G604" s="75" t="str">
        <f>Preisblatt!$F$17</f>
        <v>1 Jahr</v>
      </c>
      <c r="H604" s="78">
        <f>Preisblatt!$G$17</f>
        <v>0</v>
      </c>
      <c r="I604" s="94"/>
      <c r="J604" s="130">
        <f t="shared" si="286"/>
        <v>0</v>
      </c>
      <c r="K604" s="136">
        <f>J604</f>
        <v>0</v>
      </c>
      <c r="L604" s="117">
        <f>K604*3</f>
        <v>0</v>
      </c>
    </row>
    <row r="605" spans="2:12" ht="14" customHeight="1">
      <c r="B605" s="167" t="s">
        <v>143</v>
      </c>
      <c r="C605" s="170" t="s">
        <v>144</v>
      </c>
      <c r="D605" s="60" t="s">
        <v>8</v>
      </c>
      <c r="E605" s="173" t="s">
        <v>120</v>
      </c>
      <c r="F605" s="49" t="str">
        <f>Preisblatt!$E$18</f>
        <v>Wiederkehrende Hygienekontrolle durchführen [Luftleitungen]</v>
      </c>
      <c r="G605" s="73" t="str">
        <f>Preisblatt!$F$18</f>
        <v>1 Jahr</v>
      </c>
      <c r="H605" s="76">
        <f>Preisblatt!$G$18</f>
        <v>0</v>
      </c>
      <c r="I605" s="91"/>
      <c r="J605" s="127">
        <f t="shared" si="286"/>
        <v>0</v>
      </c>
      <c r="K605" s="127">
        <f>J605</f>
        <v>0</v>
      </c>
      <c r="L605" s="116">
        <f>K605*3</f>
        <v>0</v>
      </c>
    </row>
    <row r="606" spans="2:12">
      <c r="B606" s="168"/>
      <c r="C606" s="171"/>
      <c r="D606" s="182" t="s">
        <v>9</v>
      </c>
      <c r="E606" s="174"/>
      <c r="F606" s="7" t="str">
        <f>Preisblatt!$E$19</f>
        <v>Wiederkehrende Hygienekontrolle durchführen [Ventilator (RLT)]</v>
      </c>
      <c r="G606" s="74" t="str">
        <f>Preisblatt!$F$19</f>
        <v>6 Monate</v>
      </c>
      <c r="H606" s="77">
        <f>Preisblatt!$G$19</f>
        <v>0</v>
      </c>
      <c r="I606" s="93"/>
      <c r="J606" s="128">
        <f>IF(I606="",H606,I606)</f>
        <v>0</v>
      </c>
      <c r="K606" s="136">
        <f>J606*2</f>
        <v>0</v>
      </c>
      <c r="L606" s="117">
        <f>K606*2.5</f>
        <v>0</v>
      </c>
    </row>
    <row r="607" spans="2:12">
      <c r="B607" s="168"/>
      <c r="C607" s="171"/>
      <c r="D607" s="183"/>
      <c r="E607" s="174"/>
      <c r="F607" s="7" t="str">
        <f>Preisblatt!$E$20</f>
        <v>Wiederkehrende Prüfung und funktionserhaltendes Reinigen durchführen [Ventilatoren sowie Antriebselemente]</v>
      </c>
      <c r="G607" s="74" t="str">
        <f>Preisblatt!$F$20</f>
        <v>1 Jahr</v>
      </c>
      <c r="H607" s="77">
        <f>Preisblatt!$G$20</f>
        <v>0</v>
      </c>
      <c r="I607" s="93"/>
      <c r="J607" s="128">
        <f t="shared" si="286"/>
        <v>0</v>
      </c>
      <c r="K607" s="136">
        <f>J607</f>
        <v>0</v>
      </c>
      <c r="L607" s="117">
        <f>K607*3</f>
        <v>0</v>
      </c>
    </row>
    <row r="608" spans="2:12">
      <c r="B608" s="168"/>
      <c r="C608" s="171"/>
      <c r="D608" s="9" t="s">
        <v>114</v>
      </c>
      <c r="E608" s="174"/>
      <c r="F608" s="7" t="str">
        <f>Preisblatt!$E$16</f>
        <v>Wiederkehrende Hygienekontrolle durchführen [Außen- und Fortluftdurchlässe (RLT)]</v>
      </c>
      <c r="G608" s="74" t="str">
        <f>Preisblatt!$F$16</f>
        <v>1 Jahr</v>
      </c>
      <c r="H608" s="77">
        <f>Preisblatt!$G$16</f>
        <v>0</v>
      </c>
      <c r="I608" s="93"/>
      <c r="J608" s="128">
        <f t="shared" si="286"/>
        <v>0</v>
      </c>
      <c r="K608" s="136">
        <f>J608</f>
        <v>0</v>
      </c>
      <c r="L608" s="117">
        <f>K608*3</f>
        <v>0</v>
      </c>
    </row>
    <row r="609" spans="2:12" ht="14.5" thickBot="1">
      <c r="B609" s="169"/>
      <c r="C609" s="172"/>
      <c r="D609" s="59" t="s">
        <v>7</v>
      </c>
      <c r="E609" s="175"/>
      <c r="F609" s="53" t="str">
        <f>Preisblatt!$E$17</f>
        <v>Wiederkehrende Hygienekontrolle durchführen [Luftdurchlässe]</v>
      </c>
      <c r="G609" s="75" t="str">
        <f>Preisblatt!$F$17</f>
        <v>1 Jahr</v>
      </c>
      <c r="H609" s="78">
        <f>Preisblatt!$G$17</f>
        <v>0</v>
      </c>
      <c r="I609" s="94"/>
      <c r="J609" s="130">
        <f t="shared" si="286"/>
        <v>0</v>
      </c>
      <c r="K609" s="136">
        <f>J609</f>
        <v>0</v>
      </c>
      <c r="L609" s="117">
        <f>K609*3</f>
        <v>0</v>
      </c>
    </row>
    <row r="610" spans="2:12" s="2" customFormat="1" ht="14.5" thickBot="1">
      <c r="B610" s="179" t="s">
        <v>161</v>
      </c>
      <c r="C610" s="180"/>
      <c r="D610" s="180"/>
      <c r="E610" s="180"/>
      <c r="F610" s="180"/>
      <c r="G610" s="181"/>
      <c r="H610" s="161"/>
      <c r="I610" s="162"/>
      <c r="J610" s="162"/>
      <c r="K610" s="162"/>
      <c r="L610" s="163"/>
    </row>
    <row r="611" spans="2:12" ht="14" customHeight="1">
      <c r="B611" s="167" t="s">
        <v>145</v>
      </c>
      <c r="C611" s="170" t="s">
        <v>146</v>
      </c>
      <c r="D611" s="60" t="s">
        <v>8</v>
      </c>
      <c r="E611" s="173" t="s">
        <v>121</v>
      </c>
      <c r="F611" s="49" t="str">
        <f>Preisblatt!$E$18</f>
        <v>Wiederkehrende Hygienekontrolle durchführen [Luftleitungen]</v>
      </c>
      <c r="G611" s="73" t="str">
        <f>Preisblatt!$F$18</f>
        <v>1 Jahr</v>
      </c>
      <c r="H611" s="76">
        <f>Preisblatt!$G$18</f>
        <v>0</v>
      </c>
      <c r="I611" s="91"/>
      <c r="J611" s="127">
        <f t="shared" si="286"/>
        <v>0</v>
      </c>
      <c r="K611" s="127">
        <f>J611</f>
        <v>0</v>
      </c>
      <c r="L611" s="116">
        <f>K611*3</f>
        <v>0</v>
      </c>
    </row>
    <row r="612" spans="2:12">
      <c r="B612" s="168"/>
      <c r="C612" s="171"/>
      <c r="D612" s="182" t="s">
        <v>9</v>
      </c>
      <c r="E612" s="174"/>
      <c r="F612" s="7" t="str">
        <f>Preisblatt!$E$19</f>
        <v>Wiederkehrende Hygienekontrolle durchführen [Ventilator (RLT)]</v>
      </c>
      <c r="G612" s="74" t="str">
        <f>Preisblatt!$F$19</f>
        <v>6 Monate</v>
      </c>
      <c r="H612" s="77">
        <f>Preisblatt!$G$19</f>
        <v>0</v>
      </c>
      <c r="I612" s="93"/>
      <c r="J612" s="128">
        <f>IF(I612="",H612,I612)</f>
        <v>0</v>
      </c>
      <c r="K612" s="136">
        <f>J612*2</f>
        <v>0</v>
      </c>
      <c r="L612" s="117">
        <f>K612*2.5</f>
        <v>0</v>
      </c>
    </row>
    <row r="613" spans="2:12">
      <c r="B613" s="168"/>
      <c r="C613" s="171"/>
      <c r="D613" s="183"/>
      <c r="E613" s="174"/>
      <c r="F613" s="7" t="str">
        <f>Preisblatt!$E$20</f>
        <v>Wiederkehrende Prüfung und funktionserhaltendes Reinigen durchführen [Ventilatoren sowie Antriebselemente]</v>
      </c>
      <c r="G613" s="74" t="str">
        <f>Preisblatt!$F$20</f>
        <v>1 Jahr</v>
      </c>
      <c r="H613" s="77">
        <f>Preisblatt!$G$20</f>
        <v>0</v>
      </c>
      <c r="I613" s="93"/>
      <c r="J613" s="128">
        <f t="shared" si="286"/>
        <v>0</v>
      </c>
      <c r="K613" s="136">
        <f>J613</f>
        <v>0</v>
      </c>
      <c r="L613" s="117">
        <f>K613*3</f>
        <v>0</v>
      </c>
    </row>
    <row r="614" spans="2:12">
      <c r="B614" s="168"/>
      <c r="C614" s="171"/>
      <c r="D614" s="9" t="s">
        <v>114</v>
      </c>
      <c r="E614" s="174"/>
      <c r="F614" s="7" t="str">
        <f>Preisblatt!$E$16</f>
        <v>Wiederkehrende Hygienekontrolle durchführen [Außen- und Fortluftdurchlässe (RLT)]</v>
      </c>
      <c r="G614" s="74" t="str">
        <f>Preisblatt!$F$16</f>
        <v>1 Jahr</v>
      </c>
      <c r="H614" s="77">
        <f>Preisblatt!$G$16</f>
        <v>0</v>
      </c>
      <c r="I614" s="93"/>
      <c r="J614" s="128">
        <f t="shared" si="286"/>
        <v>0</v>
      </c>
      <c r="K614" s="136">
        <f>J614</f>
        <v>0</v>
      </c>
      <c r="L614" s="117">
        <f>K614*3</f>
        <v>0</v>
      </c>
    </row>
    <row r="615" spans="2:12" ht="14.5" thickBot="1">
      <c r="B615" s="169"/>
      <c r="C615" s="172"/>
      <c r="D615" s="59" t="s">
        <v>7</v>
      </c>
      <c r="E615" s="175"/>
      <c r="F615" s="53" t="str">
        <f>Preisblatt!$E$17</f>
        <v>Wiederkehrende Hygienekontrolle durchführen [Luftdurchlässe]</v>
      </c>
      <c r="G615" s="75" t="str">
        <f>Preisblatt!$F$17</f>
        <v>1 Jahr</v>
      </c>
      <c r="H615" s="78">
        <f>Preisblatt!$G$17</f>
        <v>0</v>
      </c>
      <c r="I615" s="94"/>
      <c r="J615" s="130">
        <f t="shared" si="286"/>
        <v>0</v>
      </c>
      <c r="K615" s="136">
        <f>J615</f>
        <v>0</v>
      </c>
      <c r="L615" s="117">
        <f>K615*3</f>
        <v>0</v>
      </c>
    </row>
    <row r="616" spans="2:12" s="2" customFormat="1" ht="14.5" thickBot="1">
      <c r="B616" s="179" t="s">
        <v>162</v>
      </c>
      <c r="C616" s="180"/>
      <c r="D616" s="180"/>
      <c r="E616" s="180"/>
      <c r="F616" s="180"/>
      <c r="G616" s="181"/>
      <c r="H616" s="161"/>
      <c r="I616" s="162"/>
      <c r="J616" s="162"/>
      <c r="K616" s="162"/>
      <c r="L616" s="163"/>
    </row>
    <row r="617" spans="2:12" ht="14" customHeight="1">
      <c r="B617" s="167" t="s">
        <v>217</v>
      </c>
      <c r="C617" s="170" t="s">
        <v>147</v>
      </c>
      <c r="D617" s="60" t="s">
        <v>8</v>
      </c>
      <c r="E617" s="173" t="s">
        <v>113</v>
      </c>
      <c r="F617" s="49" t="str">
        <f>Preisblatt!$E$18</f>
        <v>Wiederkehrende Hygienekontrolle durchführen [Luftleitungen]</v>
      </c>
      <c r="G617" s="73" t="str">
        <f>Preisblatt!$F$18</f>
        <v>1 Jahr</v>
      </c>
      <c r="H617" s="76">
        <f>Preisblatt!$G$18</f>
        <v>0</v>
      </c>
      <c r="I617" s="91"/>
      <c r="J617" s="127">
        <f t="shared" si="286"/>
        <v>0</v>
      </c>
      <c r="K617" s="127">
        <f>J617</f>
        <v>0</v>
      </c>
      <c r="L617" s="116">
        <f>K617*3</f>
        <v>0</v>
      </c>
    </row>
    <row r="618" spans="2:12">
      <c r="B618" s="168"/>
      <c r="C618" s="171"/>
      <c r="D618" s="182" t="s">
        <v>9</v>
      </c>
      <c r="E618" s="174"/>
      <c r="F618" s="7" t="str">
        <f>Preisblatt!$E$19</f>
        <v>Wiederkehrende Hygienekontrolle durchführen [Ventilator (RLT)]</v>
      </c>
      <c r="G618" s="74" t="str">
        <f>Preisblatt!$F$19</f>
        <v>6 Monate</v>
      </c>
      <c r="H618" s="77">
        <f>Preisblatt!$G$19</f>
        <v>0</v>
      </c>
      <c r="I618" s="93"/>
      <c r="J618" s="128">
        <f>IF(I618="",H618,I618)</f>
        <v>0</v>
      </c>
      <c r="K618" s="136">
        <f>J618*2</f>
        <v>0</v>
      </c>
      <c r="L618" s="117">
        <f>K618*2.5</f>
        <v>0</v>
      </c>
    </row>
    <row r="619" spans="2:12">
      <c r="B619" s="168"/>
      <c r="C619" s="171"/>
      <c r="D619" s="183"/>
      <c r="E619" s="174"/>
      <c r="F619" s="7" t="str">
        <f>Preisblatt!$E$20</f>
        <v>Wiederkehrende Prüfung und funktionserhaltendes Reinigen durchführen [Ventilatoren sowie Antriebselemente]</v>
      </c>
      <c r="G619" s="74" t="str">
        <f>Preisblatt!$F$20</f>
        <v>1 Jahr</v>
      </c>
      <c r="H619" s="77">
        <f>Preisblatt!$G$20</f>
        <v>0</v>
      </c>
      <c r="I619" s="93"/>
      <c r="J619" s="128">
        <f t="shared" si="286"/>
        <v>0</v>
      </c>
      <c r="K619" s="136">
        <f>J619</f>
        <v>0</v>
      </c>
      <c r="L619" s="117">
        <f>K619*3</f>
        <v>0</v>
      </c>
    </row>
    <row r="620" spans="2:12">
      <c r="B620" s="168"/>
      <c r="C620" s="171"/>
      <c r="D620" s="9" t="s">
        <v>114</v>
      </c>
      <c r="E620" s="174"/>
      <c r="F620" s="7" t="str">
        <f>Preisblatt!$E$16</f>
        <v>Wiederkehrende Hygienekontrolle durchführen [Außen- und Fortluftdurchlässe (RLT)]</v>
      </c>
      <c r="G620" s="74" t="str">
        <f>Preisblatt!$F$16</f>
        <v>1 Jahr</v>
      </c>
      <c r="H620" s="77">
        <f>Preisblatt!$G$16</f>
        <v>0</v>
      </c>
      <c r="I620" s="93"/>
      <c r="J620" s="128">
        <f t="shared" si="286"/>
        <v>0</v>
      </c>
      <c r="K620" s="136">
        <f>J620</f>
        <v>0</v>
      </c>
      <c r="L620" s="117">
        <f>K620*3</f>
        <v>0</v>
      </c>
    </row>
    <row r="621" spans="2:12" ht="14.5" thickBot="1">
      <c r="B621" s="169"/>
      <c r="C621" s="172"/>
      <c r="D621" s="59" t="s">
        <v>7</v>
      </c>
      <c r="E621" s="175"/>
      <c r="F621" s="53" t="str">
        <f>Preisblatt!$E$17</f>
        <v>Wiederkehrende Hygienekontrolle durchführen [Luftdurchlässe]</v>
      </c>
      <c r="G621" s="75" t="str">
        <f>Preisblatt!$F$17</f>
        <v>1 Jahr</v>
      </c>
      <c r="H621" s="78">
        <f>Preisblatt!$G$17</f>
        <v>0</v>
      </c>
      <c r="I621" s="94"/>
      <c r="J621" s="130">
        <f t="shared" si="286"/>
        <v>0</v>
      </c>
      <c r="K621" s="136">
        <f>J621</f>
        <v>0</v>
      </c>
      <c r="L621" s="117">
        <f>K621*3</f>
        <v>0</v>
      </c>
    </row>
    <row r="622" spans="2:12" s="2" customFormat="1" ht="14.5" thickBot="1">
      <c r="B622" s="179" t="s">
        <v>163</v>
      </c>
      <c r="C622" s="180"/>
      <c r="D622" s="180"/>
      <c r="E622" s="180"/>
      <c r="F622" s="180"/>
      <c r="G622" s="181"/>
      <c r="H622" s="161"/>
      <c r="I622" s="162"/>
      <c r="J622" s="162"/>
      <c r="K622" s="162"/>
      <c r="L622" s="163"/>
    </row>
    <row r="623" spans="2:12" ht="14" customHeight="1">
      <c r="B623" s="167" t="s">
        <v>218</v>
      </c>
      <c r="C623" s="170" t="s">
        <v>177</v>
      </c>
      <c r="D623" s="60" t="s">
        <v>8</v>
      </c>
      <c r="E623" s="192" t="s">
        <v>122</v>
      </c>
      <c r="F623" s="49" t="str">
        <f>Preisblatt!$E$18</f>
        <v>Wiederkehrende Hygienekontrolle durchführen [Luftleitungen]</v>
      </c>
      <c r="G623" s="73" t="str">
        <f>Preisblatt!$F$18</f>
        <v>1 Jahr</v>
      </c>
      <c r="H623" s="76">
        <f>Preisblatt!$G$18</f>
        <v>0</v>
      </c>
      <c r="I623" s="91"/>
      <c r="J623" s="127">
        <f>IF(I623="",H623,I623)</f>
        <v>0</v>
      </c>
      <c r="K623" s="127">
        <f>J623</f>
        <v>0</v>
      </c>
      <c r="L623" s="116">
        <f>K623*3</f>
        <v>0</v>
      </c>
    </row>
    <row r="624" spans="2:12">
      <c r="B624" s="168"/>
      <c r="C624" s="171"/>
      <c r="D624" s="182" t="s">
        <v>183</v>
      </c>
      <c r="E624" s="193"/>
      <c r="F624" s="7" t="str">
        <f>Preisblatt!$E$19</f>
        <v>Wiederkehrende Hygienekontrolle durchführen [Ventilator (RLT)]</v>
      </c>
      <c r="G624" s="74" t="str">
        <f>Preisblatt!$F$19</f>
        <v>6 Monate</v>
      </c>
      <c r="H624" s="77">
        <f>Preisblatt!$G$19</f>
        <v>0</v>
      </c>
      <c r="I624" s="93"/>
      <c r="J624" s="128">
        <f>IF(I624="",H624,I624)*5</f>
        <v>0</v>
      </c>
      <c r="K624" s="136">
        <f>J624*2</f>
        <v>0</v>
      </c>
      <c r="L624" s="117">
        <f>K624*2.5</f>
        <v>0</v>
      </c>
    </row>
    <row r="625" spans="2:12">
      <c r="B625" s="168"/>
      <c r="C625" s="171"/>
      <c r="D625" s="183"/>
      <c r="E625" s="193"/>
      <c r="F625" s="7" t="str">
        <f>Preisblatt!$E$20</f>
        <v>Wiederkehrende Prüfung und funktionserhaltendes Reinigen durchführen [Ventilatoren sowie Antriebselemente]</v>
      </c>
      <c r="G625" s="74" t="str">
        <f>Preisblatt!$F$20</f>
        <v>1 Jahr</v>
      </c>
      <c r="H625" s="77">
        <f>Preisblatt!$G$20</f>
        <v>0</v>
      </c>
      <c r="I625" s="93"/>
      <c r="J625" s="128">
        <f>IF(I625="",H625,I625)*5</f>
        <v>0</v>
      </c>
      <c r="K625" s="136">
        <f>J625</f>
        <v>0</v>
      </c>
      <c r="L625" s="117">
        <f>K625*3</f>
        <v>0</v>
      </c>
    </row>
    <row r="626" spans="2:12">
      <c r="B626" s="168"/>
      <c r="C626" s="171"/>
      <c r="D626" s="9" t="s">
        <v>114</v>
      </c>
      <c r="E626" s="193"/>
      <c r="F626" s="7" t="str">
        <f>Preisblatt!$E$16</f>
        <v>Wiederkehrende Hygienekontrolle durchführen [Außen- und Fortluftdurchlässe (RLT)]</v>
      </c>
      <c r="G626" s="74" t="str">
        <f>Preisblatt!$F$16</f>
        <v>1 Jahr</v>
      </c>
      <c r="H626" s="77">
        <f>Preisblatt!$G$16</f>
        <v>0</v>
      </c>
      <c r="I626" s="93"/>
      <c r="J626" s="128">
        <f t="shared" si="286"/>
        <v>0</v>
      </c>
      <c r="K626" s="136">
        <f>J626</f>
        <v>0</v>
      </c>
      <c r="L626" s="117">
        <f>K626*3</f>
        <v>0</v>
      </c>
    </row>
    <row r="627" spans="2:12" ht="14.5" thickBot="1">
      <c r="B627" s="169"/>
      <c r="C627" s="172"/>
      <c r="D627" s="59" t="s">
        <v>7</v>
      </c>
      <c r="E627" s="194"/>
      <c r="F627" s="53" t="str">
        <f>Preisblatt!$E$17</f>
        <v>Wiederkehrende Hygienekontrolle durchführen [Luftdurchlässe]</v>
      </c>
      <c r="G627" s="75" t="str">
        <f>Preisblatt!$F$17</f>
        <v>1 Jahr</v>
      </c>
      <c r="H627" s="78">
        <f>Preisblatt!$G$17</f>
        <v>0</v>
      </c>
      <c r="I627" s="94"/>
      <c r="J627" s="130">
        <f>IF(I627="",H627,I627)</f>
        <v>0</v>
      </c>
      <c r="K627" s="136">
        <f>J627</f>
        <v>0</v>
      </c>
      <c r="L627" s="117">
        <f>K627*3</f>
        <v>0</v>
      </c>
    </row>
    <row r="628" spans="2:12" ht="14" customHeight="1">
      <c r="B628" s="167" t="s">
        <v>219</v>
      </c>
      <c r="C628" s="170" t="s">
        <v>178</v>
      </c>
      <c r="D628" s="60" t="s">
        <v>8</v>
      </c>
      <c r="E628" s="192" t="s">
        <v>122</v>
      </c>
      <c r="F628" s="49" t="str">
        <f>Preisblatt!$E$18</f>
        <v>Wiederkehrende Hygienekontrolle durchführen [Luftleitungen]</v>
      </c>
      <c r="G628" s="73" t="str">
        <f>Preisblatt!$F$18</f>
        <v>1 Jahr</v>
      </c>
      <c r="H628" s="76">
        <f>Preisblatt!$G$18</f>
        <v>0</v>
      </c>
      <c r="I628" s="91"/>
      <c r="J628" s="127">
        <f>IF(I628="",H628,I628)</f>
        <v>0</v>
      </c>
      <c r="K628" s="127">
        <f>J628</f>
        <v>0</v>
      </c>
      <c r="L628" s="116">
        <f>K628*3</f>
        <v>0</v>
      </c>
    </row>
    <row r="629" spans="2:12">
      <c r="B629" s="168"/>
      <c r="C629" s="171"/>
      <c r="D629" s="182" t="s">
        <v>184</v>
      </c>
      <c r="E629" s="193"/>
      <c r="F629" s="7" t="str">
        <f>Preisblatt!$E$19</f>
        <v>Wiederkehrende Hygienekontrolle durchführen [Ventilator (RLT)]</v>
      </c>
      <c r="G629" s="74" t="str">
        <f>Preisblatt!$F$19</f>
        <v>6 Monate</v>
      </c>
      <c r="H629" s="77">
        <f>Preisblatt!$G$19</f>
        <v>0</v>
      </c>
      <c r="I629" s="93"/>
      <c r="J629" s="128">
        <f>IF(I629="",H629,I629)*6</f>
        <v>0</v>
      </c>
      <c r="K629" s="136">
        <f>J629*2</f>
        <v>0</v>
      </c>
      <c r="L629" s="117">
        <f>K629*2.5</f>
        <v>0</v>
      </c>
    </row>
    <row r="630" spans="2:12">
      <c r="B630" s="168"/>
      <c r="C630" s="171"/>
      <c r="D630" s="183"/>
      <c r="E630" s="193"/>
      <c r="F630" s="7" t="str">
        <f>Preisblatt!$E$20</f>
        <v>Wiederkehrende Prüfung und funktionserhaltendes Reinigen durchführen [Ventilatoren sowie Antriebselemente]</v>
      </c>
      <c r="G630" s="74" t="str">
        <f>Preisblatt!$F$20</f>
        <v>1 Jahr</v>
      </c>
      <c r="H630" s="77">
        <f>Preisblatt!$G$20</f>
        <v>0</v>
      </c>
      <c r="I630" s="93"/>
      <c r="J630" s="128">
        <f>IF(I630="",H630,I630)*6</f>
        <v>0</v>
      </c>
      <c r="K630" s="136">
        <f>J630</f>
        <v>0</v>
      </c>
      <c r="L630" s="117">
        <f>K630*3</f>
        <v>0</v>
      </c>
    </row>
    <row r="631" spans="2:12">
      <c r="B631" s="168"/>
      <c r="C631" s="171"/>
      <c r="D631" s="9" t="s">
        <v>114</v>
      </c>
      <c r="E631" s="193"/>
      <c r="F631" s="7" t="str">
        <f>Preisblatt!$E$16</f>
        <v>Wiederkehrende Hygienekontrolle durchführen [Außen- und Fortluftdurchlässe (RLT)]</v>
      </c>
      <c r="G631" s="74" t="str">
        <f>Preisblatt!$F$16</f>
        <v>1 Jahr</v>
      </c>
      <c r="H631" s="77">
        <f>Preisblatt!$G$16</f>
        <v>0</v>
      </c>
      <c r="I631" s="93"/>
      <c r="J631" s="128">
        <f t="shared" ref="J631" si="287">IF(I631="",H631,I631)</f>
        <v>0</v>
      </c>
      <c r="K631" s="136">
        <f>J631</f>
        <v>0</v>
      </c>
      <c r="L631" s="117">
        <f>K631*3</f>
        <v>0</v>
      </c>
    </row>
    <row r="632" spans="2:12" ht="14.5" thickBot="1">
      <c r="B632" s="169"/>
      <c r="C632" s="172"/>
      <c r="D632" s="59" t="s">
        <v>7</v>
      </c>
      <c r="E632" s="194"/>
      <c r="F632" s="53" t="str">
        <f>Preisblatt!$E$17</f>
        <v>Wiederkehrende Hygienekontrolle durchführen [Luftdurchlässe]</v>
      </c>
      <c r="G632" s="75" t="str">
        <f>Preisblatt!$F$17</f>
        <v>1 Jahr</v>
      </c>
      <c r="H632" s="78">
        <f>Preisblatt!$G$17</f>
        <v>0</v>
      </c>
      <c r="I632" s="94"/>
      <c r="J632" s="130">
        <f>IF(I632="",H632,I632)</f>
        <v>0</v>
      </c>
      <c r="K632" s="136">
        <f>J632</f>
        <v>0</v>
      </c>
      <c r="L632" s="117">
        <f>K632*3</f>
        <v>0</v>
      </c>
    </row>
    <row r="633" spans="2:12" s="2" customFormat="1" ht="14.5" thickBot="1">
      <c r="B633" s="179" t="s">
        <v>164</v>
      </c>
      <c r="C633" s="180"/>
      <c r="D633" s="180"/>
      <c r="E633" s="180"/>
      <c r="F633" s="180"/>
      <c r="G633" s="181"/>
      <c r="H633" s="161"/>
      <c r="I633" s="162"/>
      <c r="J633" s="162"/>
      <c r="K633" s="162"/>
      <c r="L633" s="163"/>
    </row>
    <row r="634" spans="2:12" ht="14" customHeight="1">
      <c r="B634" s="167" t="s">
        <v>220</v>
      </c>
      <c r="C634" s="170" t="s">
        <v>177</v>
      </c>
      <c r="D634" s="60" t="s">
        <v>8</v>
      </c>
      <c r="E634" s="173" t="s">
        <v>122</v>
      </c>
      <c r="F634" s="49" t="str">
        <f>Preisblatt!$E$18</f>
        <v>Wiederkehrende Hygienekontrolle durchführen [Luftleitungen]</v>
      </c>
      <c r="G634" s="73" t="str">
        <f>Preisblatt!$F$18</f>
        <v>1 Jahr</v>
      </c>
      <c r="H634" s="76">
        <f>Preisblatt!$G$18</f>
        <v>0</v>
      </c>
      <c r="I634" s="91"/>
      <c r="J634" s="127">
        <f>IF(I634="",H634,I634)</f>
        <v>0</v>
      </c>
      <c r="K634" s="127">
        <f>J634</f>
        <v>0</v>
      </c>
      <c r="L634" s="116">
        <f>K634*3</f>
        <v>0</v>
      </c>
    </row>
    <row r="635" spans="2:12">
      <c r="B635" s="168"/>
      <c r="C635" s="171"/>
      <c r="D635" s="182" t="s">
        <v>185</v>
      </c>
      <c r="E635" s="174"/>
      <c r="F635" s="7" t="str">
        <f>Preisblatt!$E$19</f>
        <v>Wiederkehrende Hygienekontrolle durchführen [Ventilator (RLT)]</v>
      </c>
      <c r="G635" s="74" t="str">
        <f>Preisblatt!$F$19</f>
        <v>6 Monate</v>
      </c>
      <c r="H635" s="77">
        <f>Preisblatt!$G$19</f>
        <v>0</v>
      </c>
      <c r="I635" s="93"/>
      <c r="J635" s="128">
        <f>IF(I635="",H635,I635)*4</f>
        <v>0</v>
      </c>
      <c r="K635" s="136">
        <f>J635*2</f>
        <v>0</v>
      </c>
      <c r="L635" s="117">
        <f>K635*2.5</f>
        <v>0</v>
      </c>
    </row>
    <row r="636" spans="2:12">
      <c r="B636" s="168"/>
      <c r="C636" s="171"/>
      <c r="D636" s="183"/>
      <c r="E636" s="174"/>
      <c r="F636" s="7" t="str">
        <f>Preisblatt!$E$20</f>
        <v>Wiederkehrende Prüfung und funktionserhaltendes Reinigen durchführen [Ventilatoren sowie Antriebselemente]</v>
      </c>
      <c r="G636" s="74" t="str">
        <f>Preisblatt!$F$20</f>
        <v>1 Jahr</v>
      </c>
      <c r="H636" s="77">
        <f>Preisblatt!$G$20</f>
        <v>0</v>
      </c>
      <c r="I636" s="93"/>
      <c r="J636" s="128">
        <f>IF(I636="",H636,I636)*4</f>
        <v>0</v>
      </c>
      <c r="K636" s="136">
        <f>J636</f>
        <v>0</v>
      </c>
      <c r="L636" s="117">
        <f>K636*3</f>
        <v>0</v>
      </c>
    </row>
    <row r="637" spans="2:12">
      <c r="B637" s="168"/>
      <c r="C637" s="171"/>
      <c r="D637" s="9" t="s">
        <v>114</v>
      </c>
      <c r="E637" s="174"/>
      <c r="F637" s="7" t="str">
        <f>Preisblatt!$E$16</f>
        <v>Wiederkehrende Hygienekontrolle durchführen [Außen- und Fortluftdurchlässe (RLT)]</v>
      </c>
      <c r="G637" s="74" t="str">
        <f>Preisblatt!$F$16</f>
        <v>1 Jahr</v>
      </c>
      <c r="H637" s="77">
        <f>Preisblatt!$G$16</f>
        <v>0</v>
      </c>
      <c r="I637" s="93"/>
      <c r="J637" s="128">
        <f t="shared" si="286"/>
        <v>0</v>
      </c>
      <c r="K637" s="136">
        <f>J637</f>
        <v>0</v>
      </c>
      <c r="L637" s="117">
        <f>K637*3</f>
        <v>0</v>
      </c>
    </row>
    <row r="638" spans="2:12" ht="14.5" thickBot="1">
      <c r="B638" s="169"/>
      <c r="C638" s="172"/>
      <c r="D638" s="59" t="s">
        <v>7</v>
      </c>
      <c r="E638" s="175"/>
      <c r="F638" s="53" t="str">
        <f>Preisblatt!$E$17</f>
        <v>Wiederkehrende Hygienekontrolle durchführen [Luftdurchlässe]</v>
      </c>
      <c r="G638" s="75" t="str">
        <f>Preisblatt!$F$17</f>
        <v>1 Jahr</v>
      </c>
      <c r="H638" s="78">
        <f>Preisblatt!$G$17</f>
        <v>0</v>
      </c>
      <c r="I638" s="94"/>
      <c r="J638" s="130">
        <f>IF(I638="",H638,I638)</f>
        <v>0</v>
      </c>
      <c r="K638" s="136">
        <f>J638</f>
        <v>0</v>
      </c>
      <c r="L638" s="117">
        <f>K638*3</f>
        <v>0</v>
      </c>
    </row>
    <row r="639" spans="2:12" ht="14" customHeight="1">
      <c r="B639" s="167" t="s">
        <v>221</v>
      </c>
      <c r="C639" s="170" t="s">
        <v>178</v>
      </c>
      <c r="D639" s="60" t="s">
        <v>8</v>
      </c>
      <c r="E639" s="173" t="s">
        <v>122</v>
      </c>
      <c r="F639" s="49" t="str">
        <f>Preisblatt!$E$18</f>
        <v>Wiederkehrende Hygienekontrolle durchführen [Luftleitungen]</v>
      </c>
      <c r="G639" s="73" t="str">
        <f>Preisblatt!$F$18</f>
        <v>1 Jahr</v>
      </c>
      <c r="H639" s="76">
        <f>Preisblatt!$G$18</f>
        <v>0</v>
      </c>
      <c r="I639" s="91"/>
      <c r="J639" s="127">
        <f t="shared" ref="J639:J643" si="288">IF(I639="",H639,I639)</f>
        <v>0</v>
      </c>
      <c r="K639" s="127">
        <f>J639</f>
        <v>0</v>
      </c>
      <c r="L639" s="116">
        <f>K639*3</f>
        <v>0</v>
      </c>
    </row>
    <row r="640" spans="2:12">
      <c r="B640" s="168"/>
      <c r="C640" s="171"/>
      <c r="D640" s="182" t="s">
        <v>184</v>
      </c>
      <c r="E640" s="174"/>
      <c r="F640" s="7" t="str">
        <f>Preisblatt!$E$19</f>
        <v>Wiederkehrende Hygienekontrolle durchführen [Ventilator (RLT)]</v>
      </c>
      <c r="G640" s="74" t="str">
        <f>Preisblatt!$F$19</f>
        <v>6 Monate</v>
      </c>
      <c r="H640" s="77">
        <f>Preisblatt!$G$19</f>
        <v>0</v>
      </c>
      <c r="I640" s="93"/>
      <c r="J640" s="128">
        <f>IF(I640="",H640,I640)*6</f>
        <v>0</v>
      </c>
      <c r="K640" s="136">
        <f>J640*2</f>
        <v>0</v>
      </c>
      <c r="L640" s="117">
        <f>K640*2.5</f>
        <v>0</v>
      </c>
    </row>
    <row r="641" spans="2:12">
      <c r="B641" s="168"/>
      <c r="C641" s="171"/>
      <c r="D641" s="183"/>
      <c r="E641" s="174"/>
      <c r="F641" s="7" t="str">
        <f>Preisblatt!$E$20</f>
        <v>Wiederkehrende Prüfung und funktionserhaltendes Reinigen durchführen [Ventilatoren sowie Antriebselemente]</v>
      </c>
      <c r="G641" s="74" t="str">
        <f>Preisblatt!$F$20</f>
        <v>1 Jahr</v>
      </c>
      <c r="H641" s="77">
        <f>Preisblatt!$G$20</f>
        <v>0</v>
      </c>
      <c r="I641" s="93"/>
      <c r="J641" s="128">
        <f>IF(I641="",H641,I641)*6</f>
        <v>0</v>
      </c>
      <c r="K641" s="136">
        <f>J641</f>
        <v>0</v>
      </c>
      <c r="L641" s="117">
        <f>K641*3</f>
        <v>0</v>
      </c>
    </row>
    <row r="642" spans="2:12">
      <c r="B642" s="168"/>
      <c r="C642" s="171"/>
      <c r="D642" s="9" t="s">
        <v>114</v>
      </c>
      <c r="E642" s="174"/>
      <c r="F642" s="7" t="str">
        <f>Preisblatt!$E$16</f>
        <v>Wiederkehrende Hygienekontrolle durchführen [Außen- und Fortluftdurchlässe (RLT)]</v>
      </c>
      <c r="G642" s="74" t="str">
        <f>Preisblatt!$F$16</f>
        <v>1 Jahr</v>
      </c>
      <c r="H642" s="77">
        <f>Preisblatt!$G$16</f>
        <v>0</v>
      </c>
      <c r="I642" s="93"/>
      <c r="J642" s="128">
        <f t="shared" si="288"/>
        <v>0</v>
      </c>
      <c r="K642" s="136">
        <f>J642</f>
        <v>0</v>
      </c>
      <c r="L642" s="117">
        <f>K642*3</f>
        <v>0</v>
      </c>
    </row>
    <row r="643" spans="2:12" ht="14.5" thickBot="1">
      <c r="B643" s="169"/>
      <c r="C643" s="172"/>
      <c r="D643" s="59" t="s">
        <v>7</v>
      </c>
      <c r="E643" s="175"/>
      <c r="F643" s="53" t="str">
        <f>Preisblatt!$E$17</f>
        <v>Wiederkehrende Hygienekontrolle durchführen [Luftdurchlässe]</v>
      </c>
      <c r="G643" s="75" t="str">
        <f>Preisblatt!$F$17</f>
        <v>1 Jahr</v>
      </c>
      <c r="H643" s="78">
        <f>Preisblatt!$G$17</f>
        <v>0</v>
      </c>
      <c r="I643" s="94"/>
      <c r="J643" s="130">
        <f t="shared" si="288"/>
        <v>0</v>
      </c>
      <c r="K643" s="136">
        <f>J643</f>
        <v>0</v>
      </c>
      <c r="L643" s="117">
        <f>K643*3</f>
        <v>0</v>
      </c>
    </row>
    <row r="644" spans="2:12" ht="14" customHeight="1">
      <c r="B644" s="167" t="s">
        <v>222</v>
      </c>
      <c r="C644" s="170" t="s">
        <v>148</v>
      </c>
      <c r="D644" s="60" t="s">
        <v>8</v>
      </c>
      <c r="E644" s="173" t="s">
        <v>225</v>
      </c>
      <c r="F644" s="49" t="str">
        <f>Preisblatt!$E$18</f>
        <v>Wiederkehrende Hygienekontrolle durchführen [Luftleitungen]</v>
      </c>
      <c r="G644" s="73" t="str">
        <f>Preisblatt!$F$18</f>
        <v>1 Jahr</v>
      </c>
      <c r="H644" s="76">
        <f>Preisblatt!$G$18</f>
        <v>0</v>
      </c>
      <c r="I644" s="91"/>
      <c r="J644" s="127">
        <f t="shared" si="286"/>
        <v>0</v>
      </c>
      <c r="K644" s="127">
        <f>J644</f>
        <v>0</v>
      </c>
      <c r="L644" s="116">
        <f>K644*3</f>
        <v>0</v>
      </c>
    </row>
    <row r="645" spans="2:12">
      <c r="B645" s="168"/>
      <c r="C645" s="171"/>
      <c r="D645" s="182" t="s">
        <v>123</v>
      </c>
      <c r="E645" s="174"/>
      <c r="F645" s="7" t="str">
        <f>Preisblatt!$E$19</f>
        <v>Wiederkehrende Hygienekontrolle durchführen [Ventilator (RLT)]</v>
      </c>
      <c r="G645" s="74" t="str">
        <f>Preisblatt!$F$19</f>
        <v>6 Monate</v>
      </c>
      <c r="H645" s="77">
        <f>Preisblatt!$G$19</f>
        <v>0</v>
      </c>
      <c r="I645" s="93"/>
      <c r="J645" s="128">
        <f>IF(I645="",H645,I645)*2</f>
        <v>0</v>
      </c>
      <c r="K645" s="136">
        <f>J645*2</f>
        <v>0</v>
      </c>
      <c r="L645" s="117">
        <f>K645*2.5</f>
        <v>0</v>
      </c>
    </row>
    <row r="646" spans="2:12">
      <c r="B646" s="168"/>
      <c r="C646" s="171"/>
      <c r="D646" s="183"/>
      <c r="E646" s="174"/>
      <c r="F646" s="7" t="str">
        <f>Preisblatt!$E$20</f>
        <v>Wiederkehrende Prüfung und funktionserhaltendes Reinigen durchführen [Ventilatoren sowie Antriebselemente]</v>
      </c>
      <c r="G646" s="74" t="str">
        <f>Preisblatt!$F$20</f>
        <v>1 Jahr</v>
      </c>
      <c r="H646" s="77">
        <f>Preisblatt!$G$20</f>
        <v>0</v>
      </c>
      <c r="I646" s="93"/>
      <c r="J646" s="128">
        <f>IF(I646="",H646,I646)*2</f>
        <v>0</v>
      </c>
      <c r="K646" s="136">
        <f>J646</f>
        <v>0</v>
      </c>
      <c r="L646" s="117">
        <f>K646*3</f>
        <v>0</v>
      </c>
    </row>
    <row r="647" spans="2:12">
      <c r="B647" s="168"/>
      <c r="C647" s="171"/>
      <c r="D647" s="182" t="s">
        <v>11</v>
      </c>
      <c r="E647" s="174"/>
      <c r="F647" s="7" t="str">
        <f>Preisblatt!$E$21</f>
        <v>Wiederkehrende Hygienekontrolle durchführen [Wärmeübertrager inklusive Wärmerückgewinnung (RLT)]</v>
      </c>
      <c r="G647" s="79" t="str">
        <f>Preisblatt!$F$21</f>
        <v>6 Monate</v>
      </c>
      <c r="H647" s="80">
        <f>Preisblatt!$G$21</f>
        <v>0</v>
      </c>
      <c r="I647" s="93"/>
      <c r="J647" s="128">
        <f t="shared" si="286"/>
        <v>0</v>
      </c>
      <c r="K647" s="136">
        <f>J647*2</f>
        <v>0</v>
      </c>
      <c r="L647" s="117">
        <f>K647*2.5</f>
        <v>0</v>
      </c>
    </row>
    <row r="648" spans="2:12">
      <c r="B648" s="168"/>
      <c r="C648" s="171"/>
      <c r="D648" s="183"/>
      <c r="E648" s="174"/>
      <c r="F648" s="7" t="str">
        <f>Preisblatt!E22</f>
        <v>Wiederkehrende Hygienekontrolle durchführen [Wärmeübertrager inklusive Wärmerückgewinnung (RLT)]</v>
      </c>
      <c r="G648" s="74" t="str">
        <f>Preisblatt!F22</f>
        <v>1 Jahr</v>
      </c>
      <c r="H648" s="77">
        <f>Preisblatt!G22</f>
        <v>0</v>
      </c>
      <c r="I648" s="93"/>
      <c r="J648" s="128">
        <f t="shared" si="286"/>
        <v>0</v>
      </c>
      <c r="K648" s="136">
        <f>J648</f>
        <v>0</v>
      </c>
      <c r="L648" s="117">
        <f>K648*3</f>
        <v>0</v>
      </c>
    </row>
    <row r="649" spans="2:12">
      <c r="B649" s="168"/>
      <c r="C649" s="171"/>
      <c r="D649" s="9" t="s">
        <v>114</v>
      </c>
      <c r="E649" s="174"/>
      <c r="F649" s="7" t="str">
        <f>Preisblatt!$E$16</f>
        <v>Wiederkehrende Hygienekontrolle durchführen [Außen- und Fortluftdurchlässe (RLT)]</v>
      </c>
      <c r="G649" s="74" t="str">
        <f>Preisblatt!$F$16</f>
        <v>1 Jahr</v>
      </c>
      <c r="H649" s="77">
        <f>Preisblatt!$G$16</f>
        <v>0</v>
      </c>
      <c r="I649" s="93"/>
      <c r="J649" s="128">
        <f t="shared" si="286"/>
        <v>0</v>
      </c>
      <c r="K649" s="136">
        <f>J649</f>
        <v>0</v>
      </c>
      <c r="L649" s="117">
        <f>K649*3</f>
        <v>0</v>
      </c>
    </row>
    <row r="650" spans="2:12" ht="14.5" thickBot="1">
      <c r="B650" s="169"/>
      <c r="C650" s="172"/>
      <c r="D650" s="59" t="s">
        <v>7</v>
      </c>
      <c r="E650" s="175"/>
      <c r="F650" s="53" t="str">
        <f>Preisblatt!$E$17</f>
        <v>Wiederkehrende Hygienekontrolle durchführen [Luftdurchlässe]</v>
      </c>
      <c r="G650" s="75" t="str">
        <f>Preisblatt!$F$17</f>
        <v>1 Jahr</v>
      </c>
      <c r="H650" s="78">
        <f>Preisblatt!$G$17</f>
        <v>0</v>
      </c>
      <c r="I650" s="94"/>
      <c r="J650" s="130">
        <f t="shared" si="286"/>
        <v>0</v>
      </c>
      <c r="K650" s="136">
        <f>J650</f>
        <v>0</v>
      </c>
      <c r="L650" s="117">
        <f>K650*3</f>
        <v>0</v>
      </c>
    </row>
    <row r="651" spans="2:12" ht="14" customHeight="1">
      <c r="B651" s="167" t="s">
        <v>223</v>
      </c>
      <c r="C651" s="170" t="s">
        <v>187</v>
      </c>
      <c r="D651" s="60" t="s">
        <v>8</v>
      </c>
      <c r="E651" s="173" t="s">
        <v>186</v>
      </c>
      <c r="F651" s="49" t="str">
        <f>Preisblatt!E18</f>
        <v>Wiederkehrende Hygienekontrolle durchführen [Luftleitungen]</v>
      </c>
      <c r="G651" s="73" t="str">
        <f>Preisblatt!F18</f>
        <v>1 Jahr</v>
      </c>
      <c r="H651" s="85">
        <f>Preisblatt!G18</f>
        <v>0</v>
      </c>
      <c r="I651" s="91"/>
      <c r="J651" s="127">
        <f t="shared" ref="J651:J657" si="289">IF(I651="",H651,I651)</f>
        <v>0</v>
      </c>
      <c r="K651" s="127">
        <f>J651</f>
        <v>0</v>
      </c>
      <c r="L651" s="116">
        <f>K651*3</f>
        <v>0</v>
      </c>
    </row>
    <row r="652" spans="2:12">
      <c r="B652" s="168"/>
      <c r="C652" s="171"/>
      <c r="D652" s="182" t="s">
        <v>9</v>
      </c>
      <c r="E652" s="174"/>
      <c r="F652" s="11" t="str">
        <f>Preisblatt!E19</f>
        <v>Wiederkehrende Hygienekontrolle durchführen [Ventilator (RLT)]</v>
      </c>
      <c r="G652" s="81" t="str">
        <f>Preisblatt!F19</f>
        <v>6 Monate</v>
      </c>
      <c r="H652" s="88">
        <f>Preisblatt!G19</f>
        <v>0</v>
      </c>
      <c r="I652" s="92"/>
      <c r="J652" s="128">
        <f t="shared" si="289"/>
        <v>0</v>
      </c>
      <c r="K652" s="136">
        <f>J652*2</f>
        <v>0</v>
      </c>
      <c r="L652" s="117">
        <f>K652*2.5</f>
        <v>0</v>
      </c>
    </row>
    <row r="653" spans="2:12">
      <c r="B653" s="168"/>
      <c r="C653" s="171"/>
      <c r="D653" s="183"/>
      <c r="E653" s="174"/>
      <c r="F653" s="11" t="str">
        <f>Preisblatt!E20</f>
        <v>Wiederkehrende Prüfung und funktionserhaltendes Reinigen durchführen [Ventilatoren sowie Antriebselemente]</v>
      </c>
      <c r="G653" s="81" t="str">
        <f>Preisblatt!F20</f>
        <v>1 Jahr</v>
      </c>
      <c r="H653" s="88">
        <f>Preisblatt!G20</f>
        <v>0</v>
      </c>
      <c r="I653" s="93"/>
      <c r="J653" s="128">
        <f t="shared" si="289"/>
        <v>0</v>
      </c>
      <c r="K653" s="136">
        <f>J653</f>
        <v>0</v>
      </c>
      <c r="L653" s="117">
        <f>K653*3</f>
        <v>0</v>
      </c>
    </row>
    <row r="654" spans="2:12">
      <c r="B654" s="168"/>
      <c r="C654" s="171"/>
      <c r="D654" s="182" t="s">
        <v>11</v>
      </c>
      <c r="E654" s="174"/>
      <c r="F654" s="7" t="str">
        <f>Preisblatt!E21</f>
        <v>Wiederkehrende Hygienekontrolle durchführen [Wärmeübertrager inklusive Wärmerückgewinnung (RLT)]</v>
      </c>
      <c r="G654" s="74" t="str">
        <f>Preisblatt!F21</f>
        <v>6 Monate</v>
      </c>
      <c r="H654" s="86">
        <f>Preisblatt!G21</f>
        <v>0</v>
      </c>
      <c r="I654" s="93"/>
      <c r="J654" s="128">
        <f t="shared" si="289"/>
        <v>0</v>
      </c>
      <c r="K654" s="136">
        <f>J654*2</f>
        <v>0</v>
      </c>
      <c r="L654" s="117">
        <f>K654*2.5</f>
        <v>0</v>
      </c>
    </row>
    <row r="655" spans="2:12">
      <c r="B655" s="168"/>
      <c r="C655" s="171"/>
      <c r="D655" s="183"/>
      <c r="E655" s="174"/>
      <c r="F655" s="7" t="str">
        <f>Preisblatt!E22</f>
        <v>Wiederkehrende Hygienekontrolle durchführen [Wärmeübertrager inklusive Wärmerückgewinnung (RLT)]</v>
      </c>
      <c r="G655" s="74" t="str">
        <f>Preisblatt!F22</f>
        <v>1 Jahr</v>
      </c>
      <c r="H655" s="86">
        <f>Preisblatt!G22</f>
        <v>0</v>
      </c>
      <c r="I655" s="93"/>
      <c r="J655" s="128">
        <f t="shared" si="289"/>
        <v>0</v>
      </c>
      <c r="K655" s="136">
        <f>J655</f>
        <v>0</v>
      </c>
      <c r="L655" s="117">
        <f>K655*3</f>
        <v>0</v>
      </c>
    </row>
    <row r="656" spans="2:12">
      <c r="B656" s="168"/>
      <c r="C656" s="171"/>
      <c r="D656" s="9" t="s">
        <v>114</v>
      </c>
      <c r="E656" s="174"/>
      <c r="F656" s="7" t="str">
        <f>Preisblatt!E16</f>
        <v>Wiederkehrende Hygienekontrolle durchführen [Außen- und Fortluftdurchlässe (RLT)]</v>
      </c>
      <c r="G656" s="74" t="str">
        <f>Preisblatt!F16</f>
        <v>1 Jahr</v>
      </c>
      <c r="H656" s="86">
        <f>Preisblatt!G16</f>
        <v>0</v>
      </c>
      <c r="I656" s="93"/>
      <c r="J656" s="128">
        <f t="shared" si="289"/>
        <v>0</v>
      </c>
      <c r="K656" s="136">
        <f>J656</f>
        <v>0</v>
      </c>
      <c r="L656" s="117">
        <f>K656*3</f>
        <v>0</v>
      </c>
    </row>
    <row r="657" spans="2:12" ht="14.5" thickBot="1">
      <c r="B657" s="169"/>
      <c r="C657" s="172"/>
      <c r="D657" s="59" t="s">
        <v>7</v>
      </c>
      <c r="E657" s="175"/>
      <c r="F657" s="53" t="str">
        <f>Preisblatt!E17</f>
        <v>Wiederkehrende Hygienekontrolle durchführen [Luftdurchlässe]</v>
      </c>
      <c r="G657" s="75" t="str">
        <f>Preisblatt!F17</f>
        <v>1 Jahr</v>
      </c>
      <c r="H657" s="87">
        <f>Preisblatt!G17</f>
        <v>0</v>
      </c>
      <c r="I657" s="94"/>
      <c r="J657" s="130">
        <f t="shared" si="289"/>
        <v>0</v>
      </c>
      <c r="K657" s="143">
        <f>J657</f>
        <v>0</v>
      </c>
      <c r="L657" s="118">
        <f>K657*3</f>
        <v>0</v>
      </c>
    </row>
    <row r="660" spans="2:12">
      <c r="E660" s="6"/>
      <c r="K660" s="144" t="s">
        <v>235</v>
      </c>
      <c r="L660" s="145">
        <f>SUM(L11:L657)</f>
        <v>0</v>
      </c>
    </row>
    <row r="661" spans="2:12">
      <c r="E661" s="6"/>
      <c r="K661" s="146" t="s">
        <v>236</v>
      </c>
      <c r="L661" s="145">
        <f>L660*0.19</f>
        <v>0</v>
      </c>
    </row>
    <row r="662" spans="2:12">
      <c r="E662" s="6"/>
      <c r="K662" s="147" t="s">
        <v>237</v>
      </c>
      <c r="L662" s="148">
        <f>SUM(L660:L661)</f>
        <v>0</v>
      </c>
    </row>
    <row r="663" spans="2:12">
      <c r="E663" s="6"/>
    </row>
    <row r="664" spans="2:12">
      <c r="E664" s="6"/>
    </row>
    <row r="665" spans="2:12">
      <c r="E665" s="6"/>
    </row>
    <row r="666" spans="2:12">
      <c r="E666" s="6"/>
    </row>
    <row r="667" spans="2:12">
      <c r="E667" s="6"/>
    </row>
    <row r="668" spans="2:12">
      <c r="E668" s="6"/>
    </row>
    <row r="669" spans="2:12">
      <c r="E669" s="6"/>
    </row>
    <row r="670" spans="2:12">
      <c r="E670" s="6"/>
    </row>
    <row r="671" spans="2:12">
      <c r="E671" s="6"/>
    </row>
    <row r="672" spans="2:12">
      <c r="E672" s="6"/>
    </row>
    <row r="673" spans="5:5" ht="14" customHeight="1">
      <c r="E673" s="6"/>
    </row>
  </sheetData>
  <sheetProtection algorithmName="SHA-512" hashValue="GM4NNsUwfLA8s/mFdbG5AHc+qBuPkwpIxqHevm4y8ZcdMN2wlTXunAnVa70eG4FnGARkSahJuGEtDELRpMGRZA==" saltValue="sXcl0iLquJCch74jG3Igzg==" spinCount="100000" sheet="1" selectLockedCells="1"/>
  <autoFilter ref="B8:J657" xr:uid="{EBCA13E1-CABD-4874-B6EC-BC9888465829}"/>
  <mergeCells count="369">
    <mergeCell ref="D441:D443"/>
    <mergeCell ref="D557:D561"/>
    <mergeCell ref="D532:D533"/>
    <mergeCell ref="D550:D551"/>
    <mergeCell ref="D553:D554"/>
    <mergeCell ref="D647:D648"/>
    <mergeCell ref="D562:D564"/>
    <mergeCell ref="D513:D515"/>
    <mergeCell ref="B633:G633"/>
    <mergeCell ref="D573:D574"/>
    <mergeCell ref="D645:D646"/>
    <mergeCell ref="D640:D641"/>
    <mergeCell ref="D629:D630"/>
    <mergeCell ref="D624:D625"/>
    <mergeCell ref="D618:D619"/>
    <mergeCell ref="D612:D613"/>
    <mergeCell ref="D606:D607"/>
    <mergeCell ref="D601:D602"/>
    <mergeCell ref="D596:D597"/>
    <mergeCell ref="D590:D591"/>
    <mergeCell ref="D584:D585"/>
    <mergeCell ref="D578:D579"/>
    <mergeCell ref="D635:D636"/>
    <mergeCell ref="E577:E581"/>
    <mergeCell ref="D272:D273"/>
    <mergeCell ref="D287:D288"/>
    <mergeCell ref="D304:D305"/>
    <mergeCell ref="D312:D313"/>
    <mergeCell ref="D568:D569"/>
    <mergeCell ref="B263:B277"/>
    <mergeCell ref="C263:C277"/>
    <mergeCell ref="E263:E277"/>
    <mergeCell ref="D292:D293"/>
    <mergeCell ref="D309:D310"/>
    <mergeCell ref="D387:D388"/>
    <mergeCell ref="D421:D422"/>
    <mergeCell ref="D373:D374"/>
    <mergeCell ref="D439:D440"/>
    <mergeCell ref="D458:D459"/>
    <mergeCell ref="D477:D478"/>
    <mergeCell ref="C404:C423"/>
    <mergeCell ref="B404:B423"/>
    <mergeCell ref="D470:D471"/>
    <mergeCell ref="D489:D490"/>
    <mergeCell ref="C534:C551"/>
    <mergeCell ref="E534:E551"/>
    <mergeCell ref="C463:C481"/>
    <mergeCell ref="E463:E481"/>
    <mergeCell ref="D654:D655"/>
    <mergeCell ref="D17:D18"/>
    <mergeCell ref="D27:D28"/>
    <mergeCell ref="D39:D40"/>
    <mergeCell ref="D51:D52"/>
    <mergeCell ref="D64:D65"/>
    <mergeCell ref="D76:D77"/>
    <mergeCell ref="D88:D89"/>
    <mergeCell ref="D100:D101"/>
    <mergeCell ref="D112:D113"/>
    <mergeCell ref="D124:D125"/>
    <mergeCell ref="D143:D144"/>
    <mergeCell ref="D159:D160"/>
    <mergeCell ref="D180:D181"/>
    <mergeCell ref="D195:D196"/>
    <mergeCell ref="D212:D213"/>
    <mergeCell ref="D227:D228"/>
    <mergeCell ref="D48:D49"/>
    <mergeCell ref="D60:D61"/>
    <mergeCell ref="D73:D74"/>
    <mergeCell ref="D652:D653"/>
    <mergeCell ref="D506:D507"/>
    <mergeCell ref="D529:D530"/>
    <mergeCell ref="D547:D548"/>
    <mergeCell ref="D201:D202"/>
    <mergeCell ref="D218:D219"/>
    <mergeCell ref="D233:D234"/>
    <mergeCell ref="D248:D249"/>
    <mergeCell ref="B112:B123"/>
    <mergeCell ref="C112:C123"/>
    <mergeCell ref="C233:C247"/>
    <mergeCell ref="B233:B247"/>
    <mergeCell ref="C169:C183"/>
    <mergeCell ref="D13:D14"/>
    <mergeCell ref="D139:D140"/>
    <mergeCell ref="D155:D156"/>
    <mergeCell ref="D176:D177"/>
    <mergeCell ref="D197:D198"/>
    <mergeCell ref="D214:D215"/>
    <mergeCell ref="D229:D230"/>
    <mergeCell ref="D244:D245"/>
    <mergeCell ref="D259:D260"/>
    <mergeCell ref="D252:D256"/>
    <mergeCell ref="D237:D241"/>
    <mergeCell ref="D127:D131"/>
    <mergeCell ref="D147:D151"/>
    <mergeCell ref="D163:D167"/>
    <mergeCell ref="D170:D174"/>
    <mergeCell ref="D188:D192"/>
    <mergeCell ref="D19:D23"/>
    <mergeCell ref="D30:D34"/>
    <mergeCell ref="D85:D86"/>
    <mergeCell ref="D97:D98"/>
    <mergeCell ref="D109:D110"/>
    <mergeCell ref="D121:D122"/>
    <mergeCell ref="D91:D95"/>
    <mergeCell ref="D103:D107"/>
    <mergeCell ref="E583:E587"/>
    <mergeCell ref="E589:E593"/>
    <mergeCell ref="D274:D275"/>
    <mergeCell ref="D460:D462"/>
    <mergeCell ref="D479:D481"/>
    <mergeCell ref="D432:D433"/>
    <mergeCell ref="D451:D452"/>
    <mergeCell ref="E404:E423"/>
    <mergeCell ref="D434:D438"/>
    <mergeCell ref="D419:D420"/>
    <mergeCell ref="D332:D333"/>
    <mergeCell ref="D337:D338"/>
    <mergeCell ref="D342:D343"/>
    <mergeCell ref="D347:D348"/>
    <mergeCell ref="D352:D353"/>
    <mergeCell ref="D361:D362"/>
    <mergeCell ref="D411:D412"/>
    <mergeCell ref="D416:D418"/>
    <mergeCell ref="B570:G570"/>
    <mergeCell ref="B571:G571"/>
    <mergeCell ref="E572:E576"/>
    <mergeCell ref="C483:C495"/>
    <mergeCell ref="B483:B495"/>
    <mergeCell ref="E483:E495"/>
    <mergeCell ref="H582:L582"/>
    <mergeCell ref="H594:L594"/>
    <mergeCell ref="H610:L610"/>
    <mergeCell ref="H616:L616"/>
    <mergeCell ref="H622:L622"/>
    <mergeCell ref="H633:L633"/>
    <mergeCell ref="E248:E262"/>
    <mergeCell ref="E233:E247"/>
    <mergeCell ref="D565:D566"/>
    <mergeCell ref="E595:E599"/>
    <mergeCell ref="B594:G594"/>
    <mergeCell ref="C611:C615"/>
    <mergeCell ref="D382:D383"/>
    <mergeCell ref="D413:D414"/>
    <mergeCell ref="D427:D428"/>
    <mergeCell ref="D446:D447"/>
    <mergeCell ref="D465:D466"/>
    <mergeCell ref="D491:D492"/>
    <mergeCell ref="D508:D509"/>
    <mergeCell ref="D535:D536"/>
    <mergeCell ref="E497:E533"/>
    <mergeCell ref="D521:D525"/>
    <mergeCell ref="D453:D457"/>
    <mergeCell ref="D472:D476"/>
    <mergeCell ref="D24:D25"/>
    <mergeCell ref="D36:D37"/>
    <mergeCell ref="E552:E569"/>
    <mergeCell ref="D115:D119"/>
    <mergeCell ref="D375:D376"/>
    <mergeCell ref="D133:D134"/>
    <mergeCell ref="D145:D146"/>
    <mergeCell ref="D161:D162"/>
    <mergeCell ref="D371:D372"/>
    <mergeCell ref="E100:E111"/>
    <mergeCell ref="E112:E123"/>
    <mergeCell ref="E184:E200"/>
    <mergeCell ref="D193:D194"/>
    <mergeCell ref="D210:D211"/>
    <mergeCell ref="D42:D46"/>
    <mergeCell ref="D54:D58"/>
    <mergeCell ref="D67:D71"/>
    <mergeCell ref="D79:D83"/>
    <mergeCell ref="D483:D487"/>
    <mergeCell ref="D395:D396"/>
    <mergeCell ref="D389:D393"/>
    <mergeCell ref="D404:D408"/>
    <mergeCell ref="D397:D399"/>
    <mergeCell ref="D385:D386"/>
    <mergeCell ref="B497:B533"/>
    <mergeCell ref="D539:D541"/>
    <mergeCell ref="E201:E217"/>
    <mergeCell ref="C201:C217"/>
    <mergeCell ref="B201:B217"/>
    <mergeCell ref="E137:E151"/>
    <mergeCell ref="B39:B50"/>
    <mergeCell ref="C39:C50"/>
    <mergeCell ref="E27:E38"/>
    <mergeCell ref="B153:B167"/>
    <mergeCell ref="E153:E167"/>
    <mergeCell ref="B169:B183"/>
    <mergeCell ref="C248:C262"/>
    <mergeCell ref="B248:B262"/>
    <mergeCell ref="B184:B200"/>
    <mergeCell ref="C184:C200"/>
    <mergeCell ref="D184:D185"/>
    <mergeCell ref="D242:D243"/>
    <mergeCell ref="D257:D258"/>
    <mergeCell ref="D178:D179"/>
    <mergeCell ref="B100:B111"/>
    <mergeCell ref="C100:C111"/>
    <mergeCell ref="D205:D209"/>
    <mergeCell ref="D222:D226"/>
    <mergeCell ref="C64:C75"/>
    <mergeCell ref="C644:C650"/>
    <mergeCell ref="E332:E336"/>
    <mergeCell ref="E337:E341"/>
    <mergeCell ref="E342:E346"/>
    <mergeCell ref="E347:E351"/>
    <mergeCell ref="B595:B599"/>
    <mergeCell ref="C595:C599"/>
    <mergeCell ref="C600:C604"/>
    <mergeCell ref="B600:B604"/>
    <mergeCell ref="B605:B609"/>
    <mergeCell ref="C605:C609"/>
    <mergeCell ref="B577:B581"/>
    <mergeCell ref="C577:C581"/>
    <mergeCell ref="B583:B587"/>
    <mergeCell ref="C583:C587"/>
    <mergeCell ref="B589:B593"/>
    <mergeCell ref="B628:B632"/>
    <mergeCell ref="B482:G482"/>
    <mergeCell ref="B496:G496"/>
    <mergeCell ref="D517:D518"/>
    <mergeCell ref="D526:D528"/>
    <mergeCell ref="D497:D501"/>
    <mergeCell ref="C497:C533"/>
    <mergeCell ref="B552:B569"/>
    <mergeCell ref="B9:G9"/>
    <mergeCell ref="B10:G10"/>
    <mergeCell ref="B63:G63"/>
    <mergeCell ref="B136:G136"/>
    <mergeCell ref="B152:G152"/>
    <mergeCell ref="B168:G168"/>
    <mergeCell ref="E317:E321"/>
    <mergeCell ref="E322:E326"/>
    <mergeCell ref="E327:E331"/>
    <mergeCell ref="B317:B321"/>
    <mergeCell ref="C317:C321"/>
    <mergeCell ref="B322:B326"/>
    <mergeCell ref="C322:C326"/>
    <mergeCell ref="B327:B331"/>
    <mergeCell ref="C327:C331"/>
    <mergeCell ref="E312:E316"/>
    <mergeCell ref="C312:C316"/>
    <mergeCell ref="E169:E183"/>
    <mergeCell ref="E39:E50"/>
    <mergeCell ref="C51:C62"/>
    <mergeCell ref="B51:B62"/>
    <mergeCell ref="E51:E62"/>
    <mergeCell ref="B64:B75"/>
    <mergeCell ref="C137:C151"/>
    <mergeCell ref="B137:B151"/>
    <mergeCell ref="C153:C167"/>
    <mergeCell ref="B218:B232"/>
    <mergeCell ref="C218:C232"/>
    <mergeCell ref="E218:E232"/>
    <mergeCell ref="E644:E650"/>
    <mergeCell ref="B380:B402"/>
    <mergeCell ref="E380:E402"/>
    <mergeCell ref="C380:C402"/>
    <mergeCell ref="B425:B443"/>
    <mergeCell ref="C425:C443"/>
    <mergeCell ref="E425:E443"/>
    <mergeCell ref="B444:B462"/>
    <mergeCell ref="C444:C462"/>
    <mergeCell ref="E444:E462"/>
    <mergeCell ref="B463:B481"/>
    <mergeCell ref="E600:E604"/>
    <mergeCell ref="E605:E609"/>
    <mergeCell ref="E611:E615"/>
    <mergeCell ref="E617:E621"/>
    <mergeCell ref="B623:B627"/>
    <mergeCell ref="E623:E627"/>
    <mergeCell ref="C628:C632"/>
    <mergeCell ref="B611:B615"/>
    <mergeCell ref="B634:B638"/>
    <mergeCell ref="C634:C638"/>
    <mergeCell ref="C572:C576"/>
    <mergeCell ref="D542:D546"/>
    <mergeCell ref="D504:D505"/>
    <mergeCell ref="B644:B650"/>
    <mergeCell ref="E634:E638"/>
    <mergeCell ref="C623:C627"/>
    <mergeCell ref="B610:G610"/>
    <mergeCell ref="B616:G616"/>
    <mergeCell ref="B622:G622"/>
    <mergeCell ref="B617:B621"/>
    <mergeCell ref="C617:C621"/>
    <mergeCell ref="C589:C593"/>
    <mergeCell ref="B582:G582"/>
    <mergeCell ref="B588:G588"/>
    <mergeCell ref="C552:C569"/>
    <mergeCell ref="B572:B576"/>
    <mergeCell ref="E628:E632"/>
    <mergeCell ref="B639:B643"/>
    <mergeCell ref="C639:C643"/>
    <mergeCell ref="E639:E643"/>
    <mergeCell ref="B534:B551"/>
    <mergeCell ref="D327:D328"/>
    <mergeCell ref="D278:D279"/>
    <mergeCell ref="B342:B346"/>
    <mergeCell ref="C342:C346"/>
    <mergeCell ref="E352:E356"/>
    <mergeCell ref="B347:B351"/>
    <mergeCell ref="D363:D365"/>
    <mergeCell ref="D366:D370"/>
    <mergeCell ref="C347:C351"/>
    <mergeCell ref="B352:B356"/>
    <mergeCell ref="C352:C356"/>
    <mergeCell ref="B357:G357"/>
    <mergeCell ref="B358:B378"/>
    <mergeCell ref="C358:C378"/>
    <mergeCell ref="B312:B316"/>
    <mergeCell ref="C295:C311"/>
    <mergeCell ref="B295:B311"/>
    <mergeCell ref="D282:D286"/>
    <mergeCell ref="D299:D303"/>
    <mergeCell ref="C278:C294"/>
    <mergeCell ref="B278:B294"/>
    <mergeCell ref="E278:E294"/>
    <mergeCell ref="D317:D318"/>
    <mergeCell ref="D322:D323"/>
    <mergeCell ref="B651:B657"/>
    <mergeCell ref="C651:C657"/>
    <mergeCell ref="E651:E657"/>
    <mergeCell ref="D400:D402"/>
    <mergeCell ref="E358:E378"/>
    <mergeCell ref="B379:G379"/>
    <mergeCell ref="B403:G403"/>
    <mergeCell ref="B424:G424"/>
    <mergeCell ref="B76:B87"/>
    <mergeCell ref="C76:C87"/>
    <mergeCell ref="E76:E87"/>
    <mergeCell ref="B88:B99"/>
    <mergeCell ref="E88:E99"/>
    <mergeCell ref="C88:C99"/>
    <mergeCell ref="B124:B135"/>
    <mergeCell ref="C124:C135"/>
    <mergeCell ref="E124:E135"/>
    <mergeCell ref="C332:C336"/>
    <mergeCell ref="B337:B341"/>
    <mergeCell ref="C337:C341"/>
    <mergeCell ref="B332:B336"/>
    <mergeCell ref="D289:D290"/>
    <mergeCell ref="D306:D307"/>
    <mergeCell ref="D263:D264"/>
    <mergeCell ref="B4:L6"/>
    <mergeCell ref="H9:L9"/>
    <mergeCell ref="H10:L10"/>
    <mergeCell ref="H570:L570"/>
    <mergeCell ref="H571:L571"/>
    <mergeCell ref="H496:L496"/>
    <mergeCell ref="H482:L482"/>
    <mergeCell ref="H424:L424"/>
    <mergeCell ref="H403:L403"/>
    <mergeCell ref="H379:L379"/>
    <mergeCell ref="H357:L357"/>
    <mergeCell ref="H168:L168"/>
    <mergeCell ref="H152:L152"/>
    <mergeCell ref="H136:L136"/>
    <mergeCell ref="H63:L63"/>
    <mergeCell ref="B11:B26"/>
    <mergeCell ref="C11:C26"/>
    <mergeCell ref="E11:E26"/>
    <mergeCell ref="B27:B38"/>
    <mergeCell ref="C27:C38"/>
    <mergeCell ref="E64:E75"/>
    <mergeCell ref="D267:D271"/>
    <mergeCell ref="E295:E311"/>
    <mergeCell ref="D295:D29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vt:lpstr>
      <vt:lpstr>Anlagenübersicht</vt:lpstr>
    </vt:vector>
  </TitlesOfParts>
  <Company>TU KL RHRK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Hafner</dc:creator>
  <cp:lastModifiedBy>Tobias Hafner</cp:lastModifiedBy>
  <dcterms:created xsi:type="dcterms:W3CDTF">2026-04-21T13:02:19Z</dcterms:created>
  <dcterms:modified xsi:type="dcterms:W3CDTF">2026-08-04T09:46:29Z</dcterms:modified>
</cp:coreProperties>
</file>